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15300" windowHeight="8208"/>
  </bookViews>
  <sheets>
    <sheet name="Прил. 1 " sheetId="1" r:id="rId1"/>
    <sheet name="Прил. 2" sheetId="2" r:id="rId2"/>
    <sheet name="Лист1" sheetId="3" r:id="rId3"/>
  </sheets>
  <definedNames>
    <definedName name="_xlnm._FilterDatabase" localSheetId="0" hidden="1">'Прил. 1 '!$A$4:$CD$26</definedName>
    <definedName name="_xlnm._FilterDatabase" localSheetId="1" hidden="1">'Прил. 2'!$A$8:$BM$8</definedName>
    <definedName name="Z_020C4E22_52F7_48C5_9928_B1D67DF26833_.wvu.FilterData" localSheetId="0" hidden="1">'Прил. 1 '!$A$4:$CD$26</definedName>
    <definedName name="Z_020C4E22_52F7_48C5_9928_B1D67DF26833_.wvu.FilterData" localSheetId="1" hidden="1">'Прил. 2'!$A$8:$BM$8</definedName>
    <definedName name="Z_020C4E22_52F7_48C5_9928_B1D67DF26833_.wvu.PrintArea" localSheetId="0" hidden="1">'Прил. 1 '!$A$1:$CD$19</definedName>
    <definedName name="Z_020C4E22_52F7_48C5_9928_B1D67DF26833_.wvu.PrintArea" localSheetId="1" hidden="1">'Прил. 2'!$A$1:$R$16</definedName>
    <definedName name="Z_020C4E22_52F7_48C5_9928_B1D67DF26833_.wvu.PrintTitles" localSheetId="0" hidden="1">'Прил. 1 '!$A:$B,'Прил. 1 '!$17:$17</definedName>
    <definedName name="Z_020C4E22_52F7_48C5_9928_B1D67DF26833_.wvu.PrintTitles" localSheetId="1" hidden="1">'Прил. 2'!$A:$B,'Прил. 2'!$14:$14</definedName>
    <definedName name="Z_020C4E22_52F7_48C5_9928_B1D67DF26833_.wvu.Rows" localSheetId="1" hidden="1">'Прил. 2'!$2:$2,'Прил. 2'!$4:$5,'Прил. 2'!$18:$24</definedName>
    <definedName name="Z_07289767_D7BD_4F7B_BA62_3A2F7F6CB385_.wvu.FilterData" localSheetId="0" hidden="1">'Прил. 1 '!$A$4:$CD$19</definedName>
    <definedName name="Z_07289767_D7BD_4F7B_BA62_3A2F7F6CB385_.wvu.FilterData" localSheetId="1" hidden="1">'Прил. 2'!$A$8:$Q$16</definedName>
    <definedName name="Z_0D5726D0_DFF7_4F84_84AA_8C0B303113F9_.wvu.FilterData" localSheetId="0" hidden="1">'Прил. 1 '!$A$4:$CD$19</definedName>
    <definedName name="Z_105B04DA_720E_4D05_B1B1_70B5D9E3DD93_.wvu.FilterData" localSheetId="0" hidden="1">'Прил. 1 '!$A$4:$CD$26</definedName>
    <definedName name="Z_105B04DA_720E_4D05_B1B1_70B5D9E3DD93_.wvu.FilterData" localSheetId="1" hidden="1">'Прил. 2'!$A$8:$BM$8</definedName>
    <definedName name="Z_105B04DA_720E_4D05_B1B1_70B5D9E3DD93_.wvu.PrintArea" localSheetId="0" hidden="1">'Прил. 1 '!$A$1:$CD$19</definedName>
    <definedName name="Z_105B04DA_720E_4D05_B1B1_70B5D9E3DD93_.wvu.PrintArea" localSheetId="1" hidden="1">'Прил. 2'!$A$1:$R$16</definedName>
    <definedName name="Z_105B04DA_720E_4D05_B1B1_70B5D9E3DD93_.wvu.PrintTitles" localSheetId="0" hidden="1">'Прил. 1 '!$A:$B,'Прил. 1 '!$17:$17</definedName>
    <definedName name="Z_105B04DA_720E_4D05_B1B1_70B5D9E3DD93_.wvu.PrintTitles" localSheetId="1" hidden="1">'Прил. 2'!$A:$B,'Прил. 2'!$14:$14</definedName>
    <definedName name="Z_105B04DA_720E_4D05_B1B1_70B5D9E3DD93_.wvu.Rows" localSheetId="1" hidden="1">'Прил. 2'!$2:$2,'Прил. 2'!$4:$5,'Прил. 2'!$18:$24</definedName>
    <definedName name="Z_1A6DAC10_E6AC_4624_A9C4_6EF253A0D513_.wvu.FilterData" localSheetId="0" hidden="1">'Прил. 1 '!$A$4:$CD$19</definedName>
    <definedName name="Z_1A6DAC10_E6AC_4624_A9C4_6EF253A0D513_.wvu.FilterData" localSheetId="1" hidden="1">'Прил. 2'!$A$8:$BM$8</definedName>
    <definedName name="Z_1A6DAC10_E6AC_4624_A9C4_6EF253A0D513_.wvu.PrintArea" localSheetId="0" hidden="1">'Прил. 1 '!$A$1:$CD$19</definedName>
    <definedName name="Z_1A6DAC10_E6AC_4624_A9C4_6EF253A0D513_.wvu.PrintArea" localSheetId="1" hidden="1">'Прил. 2'!$A$1:$R$16</definedName>
    <definedName name="Z_1A6DAC10_E6AC_4624_A9C4_6EF253A0D513_.wvu.PrintTitles" localSheetId="0" hidden="1">'Прил. 1 '!$A:$B,'Прил. 1 '!$17:$17</definedName>
    <definedName name="Z_1A6DAC10_E6AC_4624_A9C4_6EF253A0D513_.wvu.PrintTitles" localSheetId="1" hidden="1">'Прил. 2'!$A:$B,'Прил. 2'!$14:$14</definedName>
    <definedName name="Z_1A6DAC10_E6AC_4624_A9C4_6EF253A0D513_.wvu.Rows" localSheetId="0" hidden="1">'Прил. 1 '!#REF!</definedName>
    <definedName name="Z_1A6DAC10_E6AC_4624_A9C4_6EF253A0D513_.wvu.Rows" localSheetId="1" hidden="1">'Прил. 2'!$2:$2,'Прил. 2'!$4:$5,'Прил. 2'!$18:$24</definedName>
    <definedName name="Z_24A12CE4_7793_4948_8D41_C36267C142CA_.wvu.FilterData" localSheetId="0" hidden="1">'Прил. 1 '!$A$4:$CD$19</definedName>
    <definedName name="Z_24A12CE4_7793_4948_8D41_C36267C142CA_.wvu.FilterData" localSheetId="1" hidden="1">'Прил. 2'!$A$8:$Q$16</definedName>
    <definedName name="Z_25670D78_F61D_432C_A608_5CF9F7DB277F_.wvu.FilterData" localSheetId="0" hidden="1">'Прил. 1 '!$A$4:$CD$19</definedName>
    <definedName name="Z_25B2F438_F5E3_4E9D_B16E_8370BBEED269_.wvu.FilterData" localSheetId="0" hidden="1">'Прил. 1 '!$A$4:$CD$19</definedName>
    <definedName name="Z_25B2F438_F5E3_4E9D_B16E_8370BBEED269_.wvu.FilterData" localSheetId="1" hidden="1">'Прил. 2'!$A$8:$Q$16</definedName>
    <definedName name="Z_283B665E_3117_4353_935E_59DFDC803356_.wvu.FilterData" localSheetId="0" hidden="1">'Прил. 1 '!$A$4:$CD$19</definedName>
    <definedName name="Z_289435C6_F4C1_4131_BA42_84F209F4D0E5_.wvu.FilterData" localSheetId="0" hidden="1">'Прил. 1 '!$A$4:$CD$19</definedName>
    <definedName name="Z_2E039B05_29F2_4C47_9B16_93D4B2EA6117_.wvu.FilterData" localSheetId="0" hidden="1">'Прил. 1 '!$A$4:$CD$19</definedName>
    <definedName name="Z_2E039B05_29F2_4C47_9B16_93D4B2EA6117_.wvu.FilterData" localSheetId="1" hidden="1">'Прил. 2'!$A$8:$Q$16</definedName>
    <definedName name="Z_2E039B05_29F2_4C47_9B16_93D4B2EA6117_.wvu.PrintArea" localSheetId="0" hidden="1">'Прил. 1 '!$A$1:$CD$19</definedName>
    <definedName name="Z_2E039B05_29F2_4C47_9B16_93D4B2EA6117_.wvu.PrintArea" localSheetId="1" hidden="1">'Прил. 2'!$A$1:$Q$16</definedName>
    <definedName name="Z_2E039B05_29F2_4C47_9B16_93D4B2EA6117_.wvu.PrintTitles" localSheetId="0" hidden="1">'Прил. 1 '!$A:$B,'Прил. 1 '!$17:$17</definedName>
    <definedName name="Z_2E039B05_29F2_4C47_9B16_93D4B2EA6117_.wvu.PrintTitles" localSheetId="1" hidden="1">'Прил. 2'!$A:$B,'Прил. 2'!$14:$14</definedName>
    <definedName name="Z_2E039B05_29F2_4C47_9B16_93D4B2EA6117_.wvu.Rows" localSheetId="0" hidden="1">'Прил. 1 '!#REF!,'Прил. 1 '!#REF!</definedName>
    <definedName name="Z_2E039B05_29F2_4C47_9B16_93D4B2EA6117_.wvu.Rows" localSheetId="1" hidden="1">'Прил. 2'!$18:$24,'Прил. 2'!#REF!</definedName>
    <definedName name="Z_31D5EEE6_DA2A_4789_876D_58F1D0D89B59_.wvu.FilterData" localSheetId="0" hidden="1">'Прил. 1 '!$A$4:$CD$26</definedName>
    <definedName name="Z_3AF1337E_1D86_4ACE_8914_7C47583B195B_.wvu.FilterData" localSheetId="0" hidden="1">'Прил. 1 '!$A$4:$CD$26</definedName>
    <definedName name="Z_3F12387A_AAAB_46EB_87D1_550059210BEC_.wvu.FilterData" localSheetId="0" hidden="1">'Прил. 1 '!$A$4:$CD$19</definedName>
    <definedName name="Z_49192D5D_2120_419B_8399_CEB809D6BE87_.wvu.FilterData" localSheetId="0" hidden="1">'Прил. 1 '!$A$4:$CD$26</definedName>
    <definedName name="Z_49EEB242_9333_4DE1_B236_1B3878C53207_.wvu.FilterData" localSheetId="0" hidden="1">'Прил. 1 '!$A$4:$CD$19</definedName>
    <definedName name="Z_4FFC4728_61E7_4EA8_B00C_FC512CCE1A6A_.wvu.FilterData" localSheetId="0" hidden="1">'Прил. 1 '!$A$4:$CD$19</definedName>
    <definedName name="Z_4FFC4728_61E7_4EA8_B00C_FC512CCE1A6A_.wvu.FilterData" localSheetId="1" hidden="1">'Прил. 2'!$A$8:$Q$16</definedName>
    <definedName name="Z_532049E6_0914_4A6F_8D75_3E1FEFBD2892_.wvu.FilterData" localSheetId="0" hidden="1">'Прил. 1 '!$A$4:$CD$19</definedName>
    <definedName name="Z_532049E6_0914_4A6F_8D75_3E1FEFBD2892_.wvu.FilterData" localSheetId="1" hidden="1">'Прил. 2'!$A$8:$Q$16</definedName>
    <definedName name="Z_6105FF14_B525_44EF_AB7C_0222DFCF22AE_.wvu.FilterData" localSheetId="0" hidden="1">'Прил. 1 '!$A$4:$CD$26</definedName>
    <definedName name="Z_658D5185_41EB_4AA6_8063_4C620DADCA4F_.wvu.FilterData" localSheetId="0" hidden="1">'Прил. 1 '!$A$4:$CD$26</definedName>
    <definedName name="Z_69A0DCB1_C349_43BB_8C6F_8E394290654E_.wvu.FilterData" localSheetId="0" hidden="1">'Прил. 1 '!$A$4:$CD$19</definedName>
    <definedName name="Z_6AB40791_DA0F_40F1_922B_6A97936997B1_.wvu.FilterData" localSheetId="0" hidden="1">'Прил. 1 '!$A$4:$CD$19</definedName>
    <definedName name="Z_6E981080_0A74_496D_8E9A_6586230FC65E_.wvu.FilterData" localSheetId="0" hidden="1">'Прил. 1 '!$A$4:$CD$19</definedName>
    <definedName name="Z_733DA492_B5DE_46EB_AAB2_BD4AD6F21242_.wvu.FilterData" localSheetId="0" hidden="1">'Прил. 1 '!$A$4:$CD$19</definedName>
    <definedName name="Z_74E459E4_26D2_4E04_8EB9_ABE7FD2AB7D3_.wvu.FilterData" localSheetId="0" hidden="1">'Прил. 1 '!$A$4:$CD$19</definedName>
    <definedName name="Z_74E459E4_26D2_4E04_8EB9_ABE7FD2AB7D3_.wvu.FilterData" localSheetId="1" hidden="1">'Прил. 2'!$A$8:$Q$16</definedName>
    <definedName name="Z_74E459E4_26D2_4E04_8EB9_ABE7FD2AB7D3_.wvu.PrintArea" localSheetId="0" hidden="1">'Прил. 1 '!$A$1:$CD$19</definedName>
    <definedName name="Z_74E459E4_26D2_4E04_8EB9_ABE7FD2AB7D3_.wvu.PrintArea" localSheetId="1" hidden="1">'Прил. 2'!$A$1:$Q$16</definedName>
    <definedName name="Z_74E459E4_26D2_4E04_8EB9_ABE7FD2AB7D3_.wvu.PrintTitles" localSheetId="0" hidden="1">'Прил. 1 '!$A:$B,'Прил. 1 '!$17:$17</definedName>
    <definedName name="Z_74E459E4_26D2_4E04_8EB9_ABE7FD2AB7D3_.wvu.PrintTitles" localSheetId="1" hidden="1">'Прил. 2'!$A:$B,'Прил. 2'!$14:$14</definedName>
    <definedName name="Z_74E459E4_26D2_4E04_8EB9_ABE7FD2AB7D3_.wvu.Rows" localSheetId="0" hidden="1">'Прил. 1 '!#REF!</definedName>
    <definedName name="Z_74E459E4_26D2_4E04_8EB9_ABE7FD2AB7D3_.wvu.Rows" localSheetId="1" hidden="1">'Прил. 2'!$18:$24</definedName>
    <definedName name="Z_75C1A2EE_4858_4C32_AA0C_0BCE87C89161_.wvu.FilterData" localSheetId="0" hidden="1">'Прил. 1 '!$A$4:$CD$26</definedName>
    <definedName name="Z_76C04887_D0B5_44CF_9A49_CF9D30773B1B_.wvu.FilterData" localSheetId="0" hidden="1">'Прил. 1 '!$A$4:$CD$19</definedName>
    <definedName name="Z_76C04887_D0B5_44CF_9A49_CF9D30773B1B_.wvu.FilterData" localSheetId="1" hidden="1">'Прил. 2'!$A$8:$Q$16</definedName>
    <definedName name="Z_777B42F9_73BF_4576_BDDB_ED98F10053A3_.wvu.FilterData" localSheetId="0" hidden="1">'Прил. 1 '!$A$4:$CD$19</definedName>
    <definedName name="Z_777B42F9_73BF_4576_BDDB_ED98F10053A3_.wvu.FilterData" localSheetId="1" hidden="1">'Прил. 2'!$A$8:$BM$8</definedName>
    <definedName name="Z_777B42F9_73BF_4576_BDDB_ED98F10053A3_.wvu.PrintArea" localSheetId="0" hidden="1">'Прил. 1 '!$A$1:$CD$19</definedName>
    <definedName name="Z_777B42F9_73BF_4576_BDDB_ED98F10053A3_.wvu.PrintArea" localSheetId="1" hidden="1">'Прил. 2'!$A$1:$R$16</definedName>
    <definedName name="Z_777B42F9_73BF_4576_BDDB_ED98F10053A3_.wvu.PrintTitles" localSheetId="0" hidden="1">'Прил. 1 '!$A:$B,'Прил. 1 '!$17:$17</definedName>
    <definedName name="Z_777B42F9_73BF_4576_BDDB_ED98F10053A3_.wvu.PrintTitles" localSheetId="1" hidden="1">'Прил. 2'!$A:$B,'Прил. 2'!$14:$14</definedName>
    <definedName name="Z_777B42F9_73BF_4576_BDDB_ED98F10053A3_.wvu.Rows" localSheetId="0" hidden="1">'Прил. 1 '!#REF!</definedName>
    <definedName name="Z_777B42F9_73BF_4576_BDDB_ED98F10053A3_.wvu.Rows" localSheetId="1" hidden="1">'Прил. 2'!$4:$5,'Прил. 2'!$18:$24</definedName>
    <definedName name="Z_7A028C9F_3ABC_4DB1_ABBD_CA1367BFF8A5_.wvu.FilterData" localSheetId="0" hidden="1">'Прил. 1 '!$A$4:$CD$26</definedName>
    <definedName name="Z_7FA05F01_3585_447E_B076_AD247511947B_.wvu.FilterData" localSheetId="0" hidden="1">'Прил. 1 '!$A$4:$CD$26</definedName>
    <definedName name="Z_7FA05F01_3585_447E_B076_AD247511947B_.wvu.FilterData" localSheetId="1" hidden="1">'Прил. 2'!$A$8:$BM$8</definedName>
    <definedName name="Z_7FA05F01_3585_447E_B076_AD247511947B_.wvu.PrintArea" localSheetId="0" hidden="1">'Прил. 1 '!$A$1:$CD$19</definedName>
    <definedName name="Z_7FA05F01_3585_447E_B076_AD247511947B_.wvu.PrintArea" localSheetId="1" hidden="1">'Прил. 2'!$A$1:$R$16</definedName>
    <definedName name="Z_7FA05F01_3585_447E_B076_AD247511947B_.wvu.PrintTitles" localSheetId="0" hidden="1">'Прил. 1 '!$A:$B,'Прил. 1 '!$17:$17</definedName>
    <definedName name="Z_7FA05F01_3585_447E_B076_AD247511947B_.wvu.PrintTitles" localSheetId="1" hidden="1">'Прил. 2'!$A:$B,'Прил. 2'!$14:$14</definedName>
    <definedName name="Z_7FA05F01_3585_447E_B076_AD247511947B_.wvu.Rows" localSheetId="1" hidden="1">'Прил. 2'!$2:$2,'Прил. 2'!$4:$5,'Прил. 2'!$18:$24</definedName>
    <definedName name="Z_80B2710B_D3F5_43D2_8439_69E9E7739144_.wvu.FilterData" localSheetId="0" hidden="1">'Прил. 1 '!$A$4:$CD$26</definedName>
    <definedName name="Z_80B2710B_D3F5_43D2_8439_69E9E7739144_.wvu.FilterData" localSheetId="1" hidden="1">'Прил. 2'!$A$8:$BM$8</definedName>
    <definedName name="Z_80B2710B_D3F5_43D2_8439_69E9E7739144_.wvu.PrintArea" localSheetId="1" hidden="1">'Прил. 2'!$A$1:$R$16</definedName>
    <definedName name="Z_80B2710B_D3F5_43D2_8439_69E9E7739144_.wvu.PrintTitles" localSheetId="0" hidden="1">'Прил. 1 '!$A:$B,'Прил. 1 '!$17:$17</definedName>
    <definedName name="Z_80B2710B_D3F5_43D2_8439_69E9E7739144_.wvu.PrintTitles" localSheetId="1" hidden="1">'Прил. 2'!$A:$B,'Прил. 2'!$14:$14</definedName>
    <definedName name="Z_80B2710B_D3F5_43D2_8439_69E9E7739144_.wvu.Rows" localSheetId="1" hidden="1">'Прил. 2'!$2:$2,'Прил. 2'!$4:$5,'Прил. 2'!$18:$24</definedName>
    <definedName name="Z_827F7E85_D7B9_47CA_A6B7_8A53FB63A527_.wvu.FilterData" localSheetId="0" hidden="1">'Прил. 1 '!$A$4:$CD$26</definedName>
    <definedName name="Z_827F7E85_D7B9_47CA_A6B7_8A53FB63A527_.wvu.FilterData" localSheetId="1" hidden="1">'Прил. 2'!$A$8:$BM$8</definedName>
    <definedName name="Z_827F7E85_D7B9_47CA_A6B7_8A53FB63A527_.wvu.PrintArea" localSheetId="0" hidden="1">'Прил. 1 '!$A$1:$CD$19</definedName>
    <definedName name="Z_827F7E85_D7B9_47CA_A6B7_8A53FB63A527_.wvu.PrintArea" localSheetId="1" hidden="1">'Прил. 2'!$A$1:$R$16</definedName>
    <definedName name="Z_827F7E85_D7B9_47CA_A6B7_8A53FB63A527_.wvu.PrintTitles" localSheetId="0" hidden="1">'Прил. 1 '!$A:$B,'Прил. 1 '!$17:$17</definedName>
    <definedName name="Z_827F7E85_D7B9_47CA_A6B7_8A53FB63A527_.wvu.PrintTitles" localSheetId="1" hidden="1">'Прил. 2'!$A:$B,'Прил. 2'!$14:$14</definedName>
    <definedName name="Z_827F7E85_D7B9_47CA_A6B7_8A53FB63A527_.wvu.Rows" localSheetId="1" hidden="1">'Прил. 2'!$2:$2,'Прил. 2'!$4:$5,'Прил. 2'!$18:$24</definedName>
    <definedName name="Z_82A9BA23_D38B_429D_B679_B164970D0A7F_.wvu.Cols" localSheetId="0" hidden="1">'Прил. 1 '!$C:$Q,'Прил. 1 '!$V:$Y,'Прил. 1 '!$AF:$AG,'Прил. 1 '!$AP:$AR,'Прил. 1 '!$AW:$AW,'Прил. 1 '!$AZ:$BD,'Прил. 1 '!$BO:$CB</definedName>
    <definedName name="Z_82A9BA23_D38B_429D_B679_B164970D0A7F_.wvu.FilterData" localSheetId="0" hidden="1">'Прил. 1 '!$A$4:$CD$26</definedName>
    <definedName name="Z_82A9BA23_D38B_429D_B679_B164970D0A7F_.wvu.FilterData" localSheetId="1" hidden="1">'Прил. 2'!$A$8:$BM$8</definedName>
    <definedName name="Z_82A9BA23_D38B_429D_B679_B164970D0A7F_.wvu.PrintArea" localSheetId="0" hidden="1">'Прил. 1 '!$A$1:$CD$19</definedName>
    <definedName name="Z_82A9BA23_D38B_429D_B679_B164970D0A7F_.wvu.PrintArea" localSheetId="1" hidden="1">'Прил. 2'!$A$1:$R$16</definedName>
    <definedName name="Z_82A9BA23_D38B_429D_B679_B164970D0A7F_.wvu.PrintTitles" localSheetId="0" hidden="1">'Прил. 1 '!$A:$B,'Прил. 1 '!$17:$17</definedName>
    <definedName name="Z_82A9BA23_D38B_429D_B679_B164970D0A7F_.wvu.PrintTitles" localSheetId="1" hidden="1">'Прил. 2'!$A:$B,'Прил. 2'!$14:$14</definedName>
    <definedName name="Z_82A9BA23_D38B_429D_B679_B164970D0A7F_.wvu.Rows" localSheetId="1" hidden="1">'Прил. 2'!$2:$2,'Прил. 2'!$4:$5,'Прил. 2'!$18:$24</definedName>
    <definedName name="Z_87D68180_C817_4DC3_88A7_B91A8D6A48B9_.wvu.FilterData" localSheetId="0" hidden="1">'Прил. 1 '!$A$4:$CD$19</definedName>
    <definedName name="Z_87D68180_C817_4DC3_88A7_B91A8D6A48B9_.wvu.FilterData" localSheetId="1" hidden="1">'Прил. 2'!$A$8:$Q$16</definedName>
    <definedName name="Z_89108164_1023_4376_A2BB_79454855799B_.wvu.FilterData" localSheetId="0" hidden="1">'Прил. 1 '!$A$4:$CD$19</definedName>
    <definedName name="Z_89108164_1023_4376_A2BB_79454855799B_.wvu.FilterData" localSheetId="1" hidden="1">'Прил. 2'!$A$8:$Q$16</definedName>
    <definedName name="Z_89137BA8_6D84_46BE_B3E8_AA6435A01E3A_.wvu.FilterData" localSheetId="0" hidden="1">'Прил. 1 '!$A$4:$CD$19</definedName>
    <definedName name="Z_931133F8_A567_42B0_8FF0_B816D3D4F432_.wvu.FilterData" localSheetId="0" hidden="1">'Прил. 1 '!$A$4:$CD$19</definedName>
    <definedName name="Z_931133F8_A567_42B0_8FF0_B816D3D4F432_.wvu.FilterData" localSheetId="1" hidden="1">'Прил. 2'!$A$8:$Q$16</definedName>
    <definedName name="Z_931133F8_A567_42B0_8FF0_B816D3D4F432_.wvu.PrintArea" localSheetId="0" hidden="1">'Прил. 1 '!$A$1:$CD$19</definedName>
    <definedName name="Z_931133F8_A567_42B0_8FF0_B816D3D4F432_.wvu.PrintArea" localSheetId="1" hidden="1">'Прил. 2'!$A$1:$Q$16</definedName>
    <definedName name="Z_931133F8_A567_42B0_8FF0_B816D3D4F432_.wvu.PrintTitles" localSheetId="0" hidden="1">'Прил. 1 '!$A:$B,'Прил. 1 '!$17:$17</definedName>
    <definedName name="Z_931133F8_A567_42B0_8FF0_B816D3D4F432_.wvu.PrintTitles" localSheetId="1" hidden="1">'Прил. 2'!$A:$B,'Прил. 2'!$14:$14</definedName>
    <definedName name="Z_931133F8_A567_42B0_8FF0_B816D3D4F432_.wvu.Rows" localSheetId="0" hidden="1">'Прил. 1 '!#REF!</definedName>
    <definedName name="Z_931133F8_A567_42B0_8FF0_B816D3D4F432_.wvu.Rows" localSheetId="1" hidden="1">'Прил. 2'!$18:$24</definedName>
    <definedName name="Z_93B8BA20_5649_47FD_A8A0_C38C836EE951_.wvu.FilterData" localSheetId="0" hidden="1">'Прил. 1 '!$A$4:$CD$26</definedName>
    <definedName name="Z_941F1152_D67B_420C_B530_F0AACF043E51_.wvu.FilterData" localSheetId="0" hidden="1">'Прил. 1 '!$A$4:$CD$19</definedName>
    <definedName name="Z_95BB7784_0D45_40CA_9960_86774E5432AC_.wvu.FilterData" localSheetId="0" hidden="1">'Прил. 1 '!$A$4:$CD$26</definedName>
    <definedName name="Z_965FF357_563E_4FCF_9365_D0084DBAD492_.wvu.FilterData" localSheetId="0" hidden="1">'Прил. 1 '!$A$4:$CD$19</definedName>
    <definedName name="Z_965FF357_563E_4FCF_9365_D0084DBAD492_.wvu.FilterData" localSheetId="1" hidden="1">'Прил. 2'!$A$8:$Q$16</definedName>
    <definedName name="Z_965FF357_563E_4FCF_9365_D0084DBAD492_.wvu.PrintArea" localSheetId="0" hidden="1">'Прил. 1 '!$A$1:$CD$19</definedName>
    <definedName name="Z_965FF357_563E_4FCF_9365_D0084DBAD492_.wvu.PrintArea" localSheetId="1" hidden="1">'Прил. 2'!$A$1:$Q$16</definedName>
    <definedName name="Z_965FF357_563E_4FCF_9365_D0084DBAD492_.wvu.PrintTitles" localSheetId="0" hidden="1">'Прил. 1 '!$A:$B,'Прил. 1 '!$17:$17</definedName>
    <definedName name="Z_965FF357_563E_4FCF_9365_D0084DBAD492_.wvu.PrintTitles" localSheetId="1" hidden="1">'Прил. 2'!$A:$B,'Прил. 2'!$14:$14</definedName>
    <definedName name="Z_965FF357_563E_4FCF_9365_D0084DBAD492_.wvu.Rows" localSheetId="0" hidden="1">'Прил. 1 '!#REF!</definedName>
    <definedName name="Z_965FF357_563E_4FCF_9365_D0084DBAD492_.wvu.Rows" localSheetId="1" hidden="1">'Прил. 2'!$18:$24</definedName>
    <definedName name="Z_98E0E883_390F_4C07_B63F_2F1803A7437D_.wvu.FilterData" localSheetId="0" hidden="1">'Прил. 1 '!$A$4:$CD$26</definedName>
    <definedName name="Z_98E0E883_390F_4C07_B63F_2F1803A7437D_.wvu.FilterData" localSheetId="1" hidden="1">'Прил. 2'!$A$8:$BM$8</definedName>
    <definedName name="Z_98E0E883_390F_4C07_B63F_2F1803A7437D_.wvu.PrintArea" localSheetId="0" hidden="1">'Прил. 1 '!$A$1:$CD$19</definedName>
    <definedName name="Z_98E0E883_390F_4C07_B63F_2F1803A7437D_.wvu.PrintArea" localSheetId="1" hidden="1">'Прил. 2'!$A$1:$R$16</definedName>
    <definedName name="Z_98E0E883_390F_4C07_B63F_2F1803A7437D_.wvu.PrintTitles" localSheetId="0" hidden="1">'Прил. 1 '!$A:$B,'Прил. 1 '!$17:$17</definedName>
    <definedName name="Z_98E0E883_390F_4C07_B63F_2F1803A7437D_.wvu.PrintTitles" localSheetId="1" hidden="1">'Прил. 2'!$A:$B,'Прил. 2'!$14:$14</definedName>
    <definedName name="Z_98E0E883_390F_4C07_B63F_2F1803A7437D_.wvu.Rows" localSheetId="1" hidden="1">'Прил. 2'!$2:$2,'Прил. 2'!$4:$5,'Прил. 2'!$18:$24</definedName>
    <definedName name="Z_A23B0AC2_D5D0_42FC_8605_6F4288E4AD44_.wvu.FilterData" localSheetId="0" hidden="1">'Прил. 1 '!$A$4:$CD$19</definedName>
    <definedName name="Z_A799221F_CA30_466D_AE2D_B60DD88EABE0_.wvu.FilterData" localSheetId="0" hidden="1">'Прил. 1 '!$A$4:$CD$26</definedName>
    <definedName name="Z_B00F4B9F_5FAF_4BB8_84FD_2E2CC35728C8_.wvu.FilterData" localSheetId="0" hidden="1">'Прил. 1 '!$A$4:$CD$26</definedName>
    <definedName name="Z_B283E2C3_7553_4B76_BF79_EE3D5D251221_.wvu.FilterData" localSheetId="0" hidden="1">'Прил. 1 '!$A$4:$CD$19</definedName>
    <definedName name="Z_B35FEE1B_BEE0_45A0_81F9_C9215F18786B_.wvu.FilterData" localSheetId="0" hidden="1">'Прил. 1 '!$A$4:$CD$19</definedName>
    <definedName name="Z_B64CF0D3_6B2E_40BF_B39E_E8AB0F3E0002_.wvu.FilterData" localSheetId="0" hidden="1">'Прил. 1 '!$A$4:$CD$26</definedName>
    <definedName name="Z_B64CF0D3_6B2E_40BF_B39E_E8AB0F3E0002_.wvu.FilterData" localSheetId="1" hidden="1">'Прил. 2'!$A$8:$BM$8</definedName>
    <definedName name="Z_B64CF0D3_6B2E_40BF_B39E_E8AB0F3E0002_.wvu.PrintArea" localSheetId="0" hidden="1">'Прил. 1 '!$A$1:$CD$19</definedName>
    <definedName name="Z_B64CF0D3_6B2E_40BF_B39E_E8AB0F3E0002_.wvu.PrintArea" localSheetId="1" hidden="1">'Прил. 2'!$A$1:$R$16</definedName>
    <definedName name="Z_B64CF0D3_6B2E_40BF_B39E_E8AB0F3E0002_.wvu.PrintTitles" localSheetId="0" hidden="1">'Прил. 1 '!$A:$B,'Прил. 1 '!$17:$17</definedName>
    <definedName name="Z_B64CF0D3_6B2E_40BF_B39E_E8AB0F3E0002_.wvu.PrintTitles" localSheetId="1" hidden="1">'Прил. 2'!$A:$B,'Прил. 2'!$14:$14</definedName>
    <definedName name="Z_B64CF0D3_6B2E_40BF_B39E_E8AB0F3E0002_.wvu.Rows" localSheetId="1" hidden="1">'Прил. 2'!$2:$2,'Прил. 2'!$4:$5,'Прил. 2'!$18:$24</definedName>
    <definedName name="Z_B7DCA9C7_B881_464C_A39D_8621AE9C5C77_.wvu.FilterData" localSheetId="0" hidden="1">'Прил. 1 '!$A$4:$CD$19</definedName>
    <definedName name="Z_B7DCA9C7_B881_464C_A39D_8621AE9C5C77_.wvu.FilterData" localSheetId="1" hidden="1">'Прил. 2'!$A$8:$BM$8</definedName>
    <definedName name="Z_B7DCA9C7_B881_464C_A39D_8621AE9C5C77_.wvu.PrintArea" localSheetId="0" hidden="1">'Прил. 1 '!$A$1:$CD$19</definedName>
    <definedName name="Z_B7DCA9C7_B881_464C_A39D_8621AE9C5C77_.wvu.PrintArea" localSheetId="1" hidden="1">'Прил. 2'!$A$1:$R$16</definedName>
    <definedName name="Z_B7DCA9C7_B881_464C_A39D_8621AE9C5C77_.wvu.PrintTitles" localSheetId="0" hidden="1">'Прил. 1 '!$A:$B,'Прил. 1 '!$17:$17</definedName>
    <definedName name="Z_B7DCA9C7_B881_464C_A39D_8621AE9C5C77_.wvu.PrintTitles" localSheetId="1" hidden="1">'Прил. 2'!$A:$B,'Прил. 2'!$14:$14</definedName>
    <definedName name="Z_B7DCA9C7_B881_464C_A39D_8621AE9C5C77_.wvu.Rows" localSheetId="0" hidden="1">'Прил. 1 '!#REF!</definedName>
    <definedName name="Z_B7DCA9C7_B881_464C_A39D_8621AE9C5C77_.wvu.Rows" localSheetId="1" hidden="1">'Прил. 2'!$2:$2,'Прил. 2'!$4:$5,'Прил. 2'!$18:$24</definedName>
    <definedName name="Z_B93D86A6_6129_4A2C_AB62_F9CA4D0EF148_.wvu.FilterData" localSheetId="0" hidden="1">'Прил. 1 '!$A$4:$CD$19</definedName>
    <definedName name="Z_B93D86A6_6129_4A2C_AB62_F9CA4D0EF148_.wvu.FilterData" localSheetId="1" hidden="1">'Прил. 2'!$A$8:$Q$16</definedName>
    <definedName name="Z_B93D86A6_6129_4A2C_AB62_F9CA4D0EF148_.wvu.PrintArea" localSheetId="0" hidden="1">'Прил. 1 '!$A$1:$CD$19</definedName>
    <definedName name="Z_B93D86A6_6129_4A2C_AB62_F9CA4D0EF148_.wvu.PrintArea" localSheetId="1" hidden="1">'Прил. 2'!$A$1:$Q$16</definedName>
    <definedName name="Z_B93D86A6_6129_4A2C_AB62_F9CA4D0EF148_.wvu.PrintTitles" localSheetId="0" hidden="1">'Прил. 1 '!$A:$B,'Прил. 1 '!$17:$17</definedName>
    <definedName name="Z_B93D86A6_6129_4A2C_AB62_F9CA4D0EF148_.wvu.PrintTitles" localSheetId="1" hidden="1">'Прил. 2'!$A:$B,'Прил. 2'!$14:$14</definedName>
    <definedName name="Z_B93D86A6_6129_4A2C_AB62_F9CA4D0EF148_.wvu.Rows" localSheetId="0" hidden="1">'Прил. 1 '!#REF!</definedName>
    <definedName name="Z_B93D86A6_6129_4A2C_AB62_F9CA4D0EF148_.wvu.Rows" localSheetId="1" hidden="1">'Прил. 2'!$18:$24</definedName>
    <definedName name="Z_B962A49D_DCF5_4ADC_B36C_DC4053075966_.wvu.FilterData" localSheetId="0" hidden="1">'Прил. 1 '!$A$4:$CD$19</definedName>
    <definedName name="Z_BA143AEC_E7E9_46D2_B0B1_C43D44226049_.wvu.FilterData" localSheetId="0" hidden="1">'Прил. 1 '!$A$4:$CD$19</definedName>
    <definedName name="Z_BA143AEC_E7E9_46D2_B0B1_C43D44226049_.wvu.FilterData" localSheetId="1" hidden="1">'Прил. 2'!$A$8:$Q$16</definedName>
    <definedName name="Z_BA5E1257_C91D_4DD1_84CE_D26B5DB5D782_.wvu.FilterData" localSheetId="0" hidden="1">'Прил. 1 '!$A$4:$CD$19</definedName>
    <definedName name="Z_BC35AB04_D9B0_47D0_9F99_F32A6E059096_.wvu.FilterData" localSheetId="0" hidden="1">'Прил. 1 '!$A$4:$CD$26</definedName>
    <definedName name="Z_C50BFAA9_1E9A_47D7_AD53_14D6AEE032A9_.wvu.FilterData" localSheetId="0" hidden="1">'Прил. 1 '!$A$4:$CD$19</definedName>
    <definedName name="Z_C50BFAA9_1E9A_47D7_AD53_14D6AEE032A9_.wvu.FilterData" localSheetId="1" hidden="1">'Прил. 2'!$A$8:$BM$8</definedName>
    <definedName name="Z_C50BFAA9_1E9A_47D7_AD53_14D6AEE032A9_.wvu.PrintArea" localSheetId="0" hidden="1">'Прил. 1 '!$A$1:$CD$19</definedName>
    <definedName name="Z_C50BFAA9_1E9A_47D7_AD53_14D6AEE032A9_.wvu.PrintArea" localSheetId="1" hidden="1">'Прил. 2'!$A$1:$R$16</definedName>
    <definedName name="Z_C50BFAA9_1E9A_47D7_AD53_14D6AEE032A9_.wvu.PrintTitles" localSheetId="0" hidden="1">'Прил. 1 '!$A:$B,'Прил. 1 '!$17:$17</definedName>
    <definedName name="Z_C50BFAA9_1E9A_47D7_AD53_14D6AEE032A9_.wvu.PrintTitles" localSheetId="1" hidden="1">'Прил. 2'!$A:$B,'Прил. 2'!$14:$14</definedName>
    <definedName name="Z_C50BFAA9_1E9A_47D7_AD53_14D6AEE032A9_.wvu.Rows" localSheetId="0" hidden="1">'Прил. 1 '!#REF!</definedName>
    <definedName name="Z_C50BFAA9_1E9A_47D7_AD53_14D6AEE032A9_.wvu.Rows" localSheetId="1" hidden="1">'Прил. 2'!$4:$5,'Прил. 2'!$18:$24</definedName>
    <definedName name="Z_CF52FBE7_B707_4012_8A45_62BC40F40302_.wvu.FilterData" localSheetId="0" hidden="1">'Прил. 1 '!$A$4:$CD$19</definedName>
    <definedName name="Z_CF52FBE7_B707_4012_8A45_62BC40F40302_.wvu.FilterData" localSheetId="1" hidden="1">'Прил. 2'!$A$8:$Q$16</definedName>
    <definedName name="Z_CF52FBE7_B707_4012_8A45_62BC40F40302_.wvu.PrintArea" localSheetId="0" hidden="1">'Прил. 1 '!$A$1:$CD$19</definedName>
    <definedName name="Z_CF52FBE7_B707_4012_8A45_62BC40F40302_.wvu.PrintArea" localSheetId="1" hidden="1">'Прил. 2'!$A$1:$Q$16</definedName>
    <definedName name="Z_CF52FBE7_B707_4012_8A45_62BC40F40302_.wvu.PrintTitles" localSheetId="0" hidden="1">'Прил. 1 '!$A:$B,'Прил. 1 '!$17:$17</definedName>
    <definedName name="Z_CF52FBE7_B707_4012_8A45_62BC40F40302_.wvu.PrintTitles" localSheetId="1" hidden="1">'Прил. 2'!$A:$B,'Прил. 2'!$14:$14</definedName>
    <definedName name="Z_CF52FBE7_B707_4012_8A45_62BC40F40302_.wvu.Rows" localSheetId="0" hidden="1">'Прил. 1 '!#REF!</definedName>
    <definedName name="Z_CF52FBE7_B707_4012_8A45_62BC40F40302_.wvu.Rows" localSheetId="1" hidden="1">'Прил. 2'!$18:$24</definedName>
    <definedName name="Z_D36F95A0_4FE3_46AF_B8D5_225A689A4AC6_.wvu.FilterData" localSheetId="0" hidden="1">'Прил. 1 '!$A$4:$CD$26</definedName>
    <definedName name="Z_D41CF2F9_384B_4813_9930_A0693AB450EA_.wvu.FilterData" localSheetId="0" hidden="1">'Прил. 1 '!$A$4:$CD$19</definedName>
    <definedName name="Z_D41CF2F9_384B_4813_9930_A0693AB450EA_.wvu.FilterData" localSheetId="1" hidden="1">'Прил. 2'!$A$8:$Q$16</definedName>
    <definedName name="Z_D7BE973A_C3DC_4D8D_B2D8_85C8588FB3E9_.wvu.FilterData" localSheetId="0" hidden="1">'Прил. 1 '!$A$4:$CD$26</definedName>
    <definedName name="Z_D7BE973A_C3DC_4D8D_B2D8_85C8588FB3E9_.wvu.FilterData" localSheetId="1" hidden="1">'Прил. 2'!$A$8:$BM$8</definedName>
    <definedName name="Z_D7BE973A_C3DC_4D8D_B2D8_85C8588FB3E9_.wvu.PrintArea" localSheetId="0" hidden="1">'Прил. 1 '!$A$1:$CD$19</definedName>
    <definedName name="Z_D7BE973A_C3DC_4D8D_B2D8_85C8588FB3E9_.wvu.PrintArea" localSheetId="1" hidden="1">'Прил. 2'!$A$1:$R$16</definedName>
    <definedName name="Z_D7BE973A_C3DC_4D8D_B2D8_85C8588FB3E9_.wvu.PrintTitles" localSheetId="0" hidden="1">'Прил. 1 '!$A:$B,'Прил. 1 '!$17:$17</definedName>
    <definedName name="Z_D7BE973A_C3DC_4D8D_B2D8_85C8588FB3E9_.wvu.PrintTitles" localSheetId="1" hidden="1">'Прил. 2'!$A:$B,'Прил. 2'!$14:$14</definedName>
    <definedName name="Z_D7BE973A_C3DC_4D8D_B2D8_85C8588FB3E9_.wvu.Rows" localSheetId="1" hidden="1">'Прил. 2'!$2:$2,'Прил. 2'!$4:$5,'Прил. 2'!$18:$24</definedName>
    <definedName name="Z_D9B13279_49AB_4E47_BB5B_05F8CE331719_.wvu.FilterData" localSheetId="0" hidden="1">'Прил. 1 '!$A$4:$CD$19</definedName>
    <definedName name="Z_DC6ACEA3_655C_4AE3_A4CC_2AE01F1F16AC_.wvu.FilterData" localSheetId="0" hidden="1">'Прил. 1 '!$A$4:$CD$26</definedName>
    <definedName name="Z_E4EFDC0F_E717_4467_A210_7C177C14B171_.wvu.FilterData" localSheetId="0" hidden="1">'Прил. 1 '!$A$4:$CD$19</definedName>
    <definedName name="Z_E4EFDC0F_E717_4467_A210_7C177C14B171_.wvu.FilterData" localSheetId="1" hidden="1">'Прил. 2'!$A$8:$BM$8</definedName>
    <definedName name="Z_E4EFDC0F_E717_4467_A210_7C177C14B171_.wvu.PrintArea" localSheetId="0" hidden="1">'Прил. 1 '!$A$1:$CD$19</definedName>
    <definedName name="Z_E4EFDC0F_E717_4467_A210_7C177C14B171_.wvu.PrintArea" localSheetId="1" hidden="1">'Прил. 2'!$A$1:$R$16</definedName>
    <definedName name="Z_E4EFDC0F_E717_4467_A210_7C177C14B171_.wvu.PrintTitles" localSheetId="0" hidden="1">'Прил. 1 '!$A:$B,'Прил. 1 '!$17:$17</definedName>
    <definedName name="Z_E4EFDC0F_E717_4467_A210_7C177C14B171_.wvu.PrintTitles" localSheetId="1" hidden="1">'Прил. 2'!$A:$B,'Прил. 2'!$14:$14</definedName>
    <definedName name="Z_E4EFDC0F_E717_4467_A210_7C177C14B171_.wvu.Rows" localSheetId="0" hidden="1">'Прил. 1 '!#REF!</definedName>
    <definedName name="Z_E4EFDC0F_E717_4467_A210_7C177C14B171_.wvu.Rows" localSheetId="1" hidden="1">'Прил. 2'!$4:$5,'Прил. 2'!$18:$24</definedName>
    <definedName name="Z_E5E8B88B_B05E_4475_B4B3_43BABA6BE422_.wvu.FilterData" localSheetId="0" hidden="1">'Прил. 1 '!$A$4:$CD$19</definedName>
    <definedName name="Z_E5E8B88B_B05E_4475_B4B3_43BABA6BE422_.wvu.FilterData" localSheetId="1" hidden="1">'Прил. 2'!$A$8:$BM$8</definedName>
    <definedName name="Z_E5E8B88B_B05E_4475_B4B3_43BABA6BE422_.wvu.PrintArea" localSheetId="0" hidden="1">'Прил. 1 '!$A$1:$CD$19</definedName>
    <definedName name="Z_E5E8B88B_B05E_4475_B4B3_43BABA6BE422_.wvu.PrintArea" localSheetId="1" hidden="1">'Прил. 2'!$A$1:$R$16</definedName>
    <definedName name="Z_E5E8B88B_B05E_4475_B4B3_43BABA6BE422_.wvu.PrintTitles" localSheetId="0" hidden="1">'Прил. 1 '!$A:$B,'Прил. 1 '!$17:$17</definedName>
    <definedName name="Z_E5E8B88B_B05E_4475_B4B3_43BABA6BE422_.wvu.PrintTitles" localSheetId="1" hidden="1">'Прил. 2'!$A:$B,'Прил. 2'!$14:$14</definedName>
    <definedName name="Z_E5E8B88B_B05E_4475_B4B3_43BABA6BE422_.wvu.Rows" localSheetId="0" hidden="1">'Прил. 1 '!#REF!</definedName>
    <definedName name="Z_E5E8B88B_B05E_4475_B4B3_43BABA6BE422_.wvu.Rows" localSheetId="1" hidden="1">'Прил. 2'!$4:$5,'Прил. 2'!$18:$24</definedName>
    <definedName name="Z_E81FE177_A269_4D58_8DFE_6BC20B5992AC_.wvu.FilterData" localSheetId="0" hidden="1">'Прил. 1 '!$A$4:$CD$19</definedName>
    <definedName name="Z_E81FE177_A269_4D58_8DFE_6BC20B5992AC_.wvu.FilterData" localSheetId="1" hidden="1">'Прил. 2'!$A$8:$BM$8</definedName>
    <definedName name="Z_E81FE177_A269_4D58_8DFE_6BC20B5992AC_.wvu.PrintArea" localSheetId="0" hidden="1">'Прил. 1 '!$A$1:$CD$19</definedName>
    <definedName name="Z_E81FE177_A269_4D58_8DFE_6BC20B5992AC_.wvu.PrintArea" localSheetId="1" hidden="1">'Прил. 2'!$A$1:$R$16</definedName>
    <definedName name="Z_E81FE177_A269_4D58_8DFE_6BC20B5992AC_.wvu.PrintTitles" localSheetId="0" hidden="1">'Прил. 1 '!$A:$B,'Прил. 1 '!$17:$17</definedName>
    <definedName name="Z_E81FE177_A269_4D58_8DFE_6BC20B5992AC_.wvu.PrintTitles" localSheetId="1" hidden="1">'Прил. 2'!$A:$B,'Прил. 2'!$14:$14</definedName>
    <definedName name="Z_E81FE177_A269_4D58_8DFE_6BC20B5992AC_.wvu.Rows" localSheetId="0" hidden="1">'Прил. 1 '!#REF!</definedName>
    <definedName name="Z_E81FE177_A269_4D58_8DFE_6BC20B5992AC_.wvu.Rows" localSheetId="1" hidden="1">'Прил. 2'!$4:$5,'Прил. 2'!$18:$24</definedName>
    <definedName name="Z_E8BE4804_3BB3_4134_AE36_BF71B9A9E8E5_.wvu.FilterData" localSheetId="0" hidden="1">'Прил. 1 '!$A$4:$CD$19</definedName>
    <definedName name="Z_E8BE4804_3BB3_4134_AE36_BF71B9A9E8E5_.wvu.FilterData" localSheetId="1" hidden="1">'Прил. 2'!$A$8:$BM$8</definedName>
    <definedName name="Z_E8BE4804_3BB3_4134_AE36_BF71B9A9E8E5_.wvu.PrintArea" localSheetId="0" hidden="1">'Прил. 1 '!$A$1:$CD$19</definedName>
    <definedName name="Z_E8BE4804_3BB3_4134_AE36_BF71B9A9E8E5_.wvu.PrintArea" localSheetId="1" hidden="1">'Прил. 2'!$A$1:$R$16</definedName>
    <definedName name="Z_E8BE4804_3BB3_4134_AE36_BF71B9A9E8E5_.wvu.PrintTitles" localSheetId="0" hidden="1">'Прил. 1 '!$A:$B,'Прил. 1 '!$17:$17</definedName>
    <definedName name="Z_E8BE4804_3BB3_4134_AE36_BF71B9A9E8E5_.wvu.PrintTitles" localSheetId="1" hidden="1">'Прил. 2'!$A:$B,'Прил. 2'!$14:$14</definedName>
    <definedName name="Z_E8BE4804_3BB3_4134_AE36_BF71B9A9E8E5_.wvu.Rows" localSheetId="1" hidden="1">'Прил. 2'!$2:$2,'Прил. 2'!$4:$5,'Прил. 2'!$18:$24</definedName>
    <definedName name="Z_EFBD0DB9_C289_41E4_BC00_905414606726_.wvu.FilterData" localSheetId="0" hidden="1">'Прил. 1 '!$A$4:$CD$19</definedName>
    <definedName name="Z_F027E33D_CFD8_42C2_A139_EAA6AE25B4F2_.wvu.FilterData" localSheetId="0" hidden="1">'Прил. 1 '!$A$4:$CD$19</definedName>
    <definedName name="Z_F04ADC85_DEDA_4321_80C0_69D0F941FB3E_.wvu.FilterData" localSheetId="0" hidden="1">'Прил. 1 '!$A$4:$CD$26</definedName>
    <definedName name="Z_F04ADC85_DEDA_4321_80C0_69D0F941FB3E_.wvu.FilterData" localSheetId="1" hidden="1">'Прил. 2'!$A$8:$BM$8</definedName>
    <definedName name="Z_F04ADC85_DEDA_4321_80C0_69D0F941FB3E_.wvu.PrintArea" localSheetId="0" hidden="1">'Прил. 1 '!$A$1:$CD$19</definedName>
    <definedName name="Z_F04ADC85_DEDA_4321_80C0_69D0F941FB3E_.wvu.PrintArea" localSheetId="1" hidden="1">'Прил. 2'!$A$1:$R$16</definedName>
    <definedName name="Z_F04ADC85_DEDA_4321_80C0_69D0F941FB3E_.wvu.PrintTitles" localSheetId="0" hidden="1">'Прил. 1 '!$A:$B,'Прил. 1 '!$17:$17</definedName>
    <definedName name="Z_F04ADC85_DEDA_4321_80C0_69D0F941FB3E_.wvu.PrintTitles" localSheetId="1" hidden="1">'Прил. 2'!$A:$B,'Прил. 2'!$14:$14</definedName>
    <definedName name="Z_F04ADC85_DEDA_4321_80C0_69D0F941FB3E_.wvu.Rows" localSheetId="1" hidden="1">'Прил. 2'!$2:$2,'Прил. 2'!$4:$5,'Прил. 2'!$18:$24</definedName>
    <definedName name="Z_F3978270_3908_4068_9A8F_38541D5674F8_.wvu.FilterData" localSheetId="0" hidden="1">'Прил. 1 '!$A$4:$CD$26</definedName>
    <definedName name="Z_FB18ABBA_2B7B_481B_A790_51D290555982_.wvu.FilterData" localSheetId="0" hidden="1">'Прил. 1 '!$A$4:$CD$19</definedName>
    <definedName name="Z_FB18ABBA_2B7B_481B_A790_51D290555982_.wvu.FilterData" localSheetId="1" hidden="1">'Прил. 2'!$A$8:$Q$16</definedName>
    <definedName name="_xlnm.Print_Titles" localSheetId="0">'Прил. 1 '!$A:$B,'Прил. 1 '!$17:$17</definedName>
    <definedName name="_xlnm.Print_Titles" localSheetId="1">'Прил. 2'!$A:$B,'Прил. 2'!$14:$14</definedName>
    <definedName name="_xlnm.Print_Area" localSheetId="0">'Прил. 1 '!$A$1:$CD$19</definedName>
    <definedName name="_xlnm.Print_Area" localSheetId="1">'Прил. 2'!$A$1:$R$16</definedName>
  </definedNames>
  <calcPr calcId="145621"/>
</workbook>
</file>

<file path=xl/calcChain.xml><?xml version="1.0" encoding="utf-8"?>
<calcChain xmlns="http://schemas.openxmlformats.org/spreadsheetml/2006/main">
  <c r="M22" i="2" l="1"/>
  <c r="G22" i="2"/>
  <c r="M19" i="2"/>
  <c r="G19" i="2"/>
  <c r="Q15" i="2"/>
  <c r="O15" i="2"/>
  <c r="M15" i="2"/>
  <c r="I15" i="2"/>
  <c r="G15" i="2"/>
  <c r="C15" i="2"/>
  <c r="Q14" i="2"/>
  <c r="I14" i="2"/>
  <c r="I13" i="2"/>
  <c r="I12" i="2"/>
  <c r="Q11" i="2"/>
  <c r="I11" i="2"/>
  <c r="M5" i="2"/>
  <c r="K5" i="2"/>
  <c r="G5" i="2"/>
  <c r="E5" i="2"/>
  <c r="C4" i="2"/>
  <c r="AW35" i="1"/>
  <c r="AX34" i="1" s="1"/>
  <c r="CB34" i="1"/>
  <c r="CB35" i="1" s="1"/>
  <c r="CC34" i="1" s="1"/>
  <c r="BQ34" i="1"/>
  <c r="BQ35" i="1" s="1"/>
  <c r="BR34" i="1" s="1"/>
  <c r="BD34" i="1"/>
  <c r="BD35" i="1" s="1"/>
  <c r="BE34" i="1" s="1"/>
  <c r="AW34" i="1"/>
  <c r="O34" i="1"/>
  <c r="O35" i="1" s="1"/>
  <c r="P34" i="1" s="1"/>
  <c r="D34" i="1"/>
  <c r="D35" i="1" s="1"/>
  <c r="E34" i="1" s="1"/>
  <c r="AL31" i="1"/>
  <c r="AM30" i="1" s="1"/>
  <c r="AD31" i="1"/>
  <c r="AE30" i="1" s="1"/>
  <c r="T31" i="1"/>
  <c r="U30" i="1" s="1"/>
  <c r="AN30" i="1"/>
  <c r="AN31" i="1" s="1"/>
  <c r="AO30" i="1" s="1"/>
  <c r="AL30" i="1"/>
  <c r="AJ30" i="1"/>
  <c r="AJ31" i="1" s="1"/>
  <c r="AK30" i="1" s="1"/>
  <c r="AH30" i="1"/>
  <c r="AH31" i="1" s="1"/>
  <c r="AI30" i="1" s="1"/>
  <c r="AF30" i="1"/>
  <c r="AF31" i="1" s="1"/>
  <c r="AG30" i="1" s="1"/>
  <c r="AD30" i="1"/>
  <c r="AB30" i="1"/>
  <c r="AB31" i="1" s="1"/>
  <c r="AC30" i="1" s="1"/>
  <c r="Z30" i="1"/>
  <c r="Z31" i="1" s="1"/>
  <c r="AA30" i="1" s="1"/>
  <c r="X30" i="1"/>
  <c r="X31" i="1" s="1"/>
  <c r="Y30" i="1" s="1"/>
  <c r="T30" i="1"/>
  <c r="R30" i="1"/>
  <c r="R31" i="1" s="1"/>
  <c r="S30" i="1" s="1"/>
  <c r="P30" i="1"/>
  <c r="P31" i="1" s="1"/>
  <c r="Q30" i="1" s="1"/>
  <c r="I30" i="1"/>
  <c r="AJ29" i="1"/>
  <c r="AB29" i="1"/>
  <c r="AC28" i="1" s="1"/>
  <c r="Z29" i="1"/>
  <c r="N29" i="1"/>
  <c r="M30" i="1" s="1"/>
  <c r="M29" i="1" s="1"/>
  <c r="J29" i="1"/>
  <c r="I29" i="1"/>
  <c r="H29" i="1"/>
  <c r="G30" i="1" s="1"/>
  <c r="G29" i="1" s="1"/>
  <c r="F29" i="1"/>
  <c r="E30" i="1" s="1"/>
  <c r="E29" i="1" s="1"/>
  <c r="AN28" i="1"/>
  <c r="AN29" i="1" s="1"/>
  <c r="AO28" i="1" s="1"/>
  <c r="AL28" i="1"/>
  <c r="AL29" i="1" s="1"/>
  <c r="AM28" i="1" s="1"/>
  <c r="AK28" i="1"/>
  <c r="AJ28" i="1"/>
  <c r="AH28" i="1"/>
  <c r="AH29" i="1" s="1"/>
  <c r="AI28" i="1" s="1"/>
  <c r="AD28" i="1"/>
  <c r="AD29" i="1" s="1"/>
  <c r="AE28" i="1" s="1"/>
  <c r="AB28" i="1"/>
  <c r="AA28" i="1"/>
  <c r="Z28" i="1"/>
  <c r="T28" i="1"/>
  <c r="T29" i="1" s="1"/>
  <c r="U28" i="1" s="1"/>
  <c r="R28" i="1"/>
  <c r="R29" i="1" s="1"/>
  <c r="S28" i="1" s="1"/>
  <c r="P28" i="1"/>
  <c r="P29" i="1" s="1"/>
  <c r="Q28" i="1" s="1"/>
  <c r="N27" i="1"/>
  <c r="M28" i="1" s="1"/>
  <c r="M27" i="1" s="1"/>
  <c r="H27" i="1"/>
  <c r="G28" i="1" s="1"/>
  <c r="G27" i="1" s="1"/>
  <c r="F27" i="1"/>
  <c r="E28" i="1" s="1"/>
  <c r="E27" i="1" s="1"/>
  <c r="N24" i="1"/>
  <c r="L24" i="1"/>
  <c r="K24" i="1"/>
  <c r="K25" i="1" s="1"/>
  <c r="J24" i="1"/>
  <c r="K26" i="1" s="1"/>
  <c r="H24" i="1"/>
  <c r="I24" i="1" s="1"/>
  <c r="I25" i="1" s="1"/>
  <c r="G24" i="1"/>
  <c r="G25" i="1" s="1"/>
  <c r="G26" i="1" s="1"/>
  <c r="F24" i="1"/>
  <c r="BK22" i="1"/>
  <c r="AX22" i="1"/>
  <c r="AH22" i="1"/>
  <c r="Z22" i="1"/>
  <c r="V22" i="1"/>
  <c r="W21" i="1" s="1"/>
  <c r="P22" i="1"/>
  <c r="M22" i="1"/>
  <c r="M21" i="1" s="1"/>
  <c r="BO21" i="1"/>
  <c r="BO22" i="1" s="1"/>
  <c r="BP21" i="1" s="1"/>
  <c r="BM21" i="1"/>
  <c r="BM22" i="1" s="1"/>
  <c r="BN21" i="1" s="1"/>
  <c r="BL21" i="1"/>
  <c r="BK21" i="1"/>
  <c r="BI21" i="1"/>
  <c r="BI22" i="1" s="1"/>
  <c r="BJ21" i="1" s="1"/>
  <c r="BG21" i="1"/>
  <c r="BG22" i="1" s="1"/>
  <c r="BH21" i="1" s="1"/>
  <c r="BB21" i="1"/>
  <c r="BB22" i="1" s="1"/>
  <c r="BC21" i="1" s="1"/>
  <c r="AY21" i="1"/>
  <c r="AX21" i="1"/>
  <c r="AN21" i="1"/>
  <c r="AN22" i="1" s="1"/>
  <c r="AO21" i="1" s="1"/>
  <c r="AL21" i="1"/>
  <c r="AL22" i="1" s="1"/>
  <c r="AM21" i="1" s="1"/>
  <c r="AJ21" i="1"/>
  <c r="AJ22" i="1" s="1"/>
  <c r="AK21" i="1" s="1"/>
  <c r="AI21" i="1"/>
  <c r="AH21" i="1"/>
  <c r="AF21" i="1"/>
  <c r="AD21" i="1"/>
  <c r="AD22" i="1" s="1"/>
  <c r="AE21" i="1" s="1"/>
  <c r="AB21" i="1"/>
  <c r="AB22" i="1" s="1"/>
  <c r="AC21" i="1" s="1"/>
  <c r="AA21" i="1"/>
  <c r="Z21" i="1"/>
  <c r="V21" i="1"/>
  <c r="T21" i="1"/>
  <c r="T22" i="1" s="1"/>
  <c r="U21" i="1" s="1"/>
  <c r="R21" i="1"/>
  <c r="R22" i="1" s="1"/>
  <c r="S21" i="1" s="1"/>
  <c r="Q21" i="1"/>
  <c r="O17" i="1" s="1"/>
  <c r="G14" i="2" s="1"/>
  <c r="P21" i="1"/>
  <c r="N21" i="1"/>
  <c r="L21" i="1"/>
  <c r="K22" i="1" s="1"/>
  <c r="K21" i="1" s="1"/>
  <c r="H21" i="1"/>
  <c r="G22" i="1" s="1"/>
  <c r="G21" i="1" s="1"/>
  <c r="F21" i="1"/>
  <c r="E22" i="1" s="1"/>
  <c r="E21" i="1" s="1"/>
  <c r="AV19" i="1"/>
  <c r="AT19" i="1"/>
  <c r="AR19" i="1"/>
  <c r="AP19" i="1"/>
  <c r="I16" i="2" s="1"/>
  <c r="N19" i="1"/>
  <c r="CB18" i="1"/>
  <c r="CB17" i="1"/>
  <c r="BQ17" i="1"/>
  <c r="O14" i="2" s="1"/>
  <c r="CB16" i="1"/>
  <c r="Q13" i="2" s="1"/>
  <c r="BQ16" i="1"/>
  <c r="O13" i="2" s="1"/>
  <c r="BD16" i="1"/>
  <c r="M13" i="2" s="1"/>
  <c r="AW16" i="1"/>
  <c r="K13" i="2" s="1"/>
  <c r="O16" i="1"/>
  <c r="G13" i="2" s="1"/>
  <c r="D16" i="1"/>
  <c r="E13" i="2" s="1"/>
  <c r="CB15" i="1"/>
  <c r="Q12" i="2" s="1"/>
  <c r="BQ15" i="1"/>
  <c r="O12" i="2" s="1"/>
  <c r="BD15" i="1"/>
  <c r="M12" i="2" s="1"/>
  <c r="AW15" i="1"/>
  <c r="K12" i="2" s="1"/>
  <c r="O15" i="1"/>
  <c r="G12" i="2" s="1"/>
  <c r="D15" i="1"/>
  <c r="E12" i="2" s="1"/>
  <c r="CB14" i="1"/>
  <c r="BQ14" i="1"/>
  <c r="O11" i="2" s="1"/>
  <c r="BD14" i="1"/>
  <c r="M11" i="2" s="1"/>
  <c r="AW14" i="1"/>
  <c r="K11" i="2" s="1"/>
  <c r="O14" i="1"/>
  <c r="G11" i="2" s="1"/>
  <c r="D14" i="1"/>
  <c r="CB13" i="1"/>
  <c r="BQ13" i="1"/>
  <c r="CB12" i="1"/>
  <c r="BQ12" i="1"/>
  <c r="AW12" i="1"/>
  <c r="CB11" i="1"/>
  <c r="BQ11" i="1"/>
  <c r="AW11" i="1"/>
  <c r="CB10" i="1"/>
  <c r="BQ10" i="1"/>
  <c r="AW10" i="1"/>
  <c r="CB9" i="1"/>
  <c r="BQ9" i="1"/>
  <c r="D9" i="1"/>
  <c r="CB8" i="1"/>
  <c r="BQ8" i="1"/>
  <c r="CB7" i="1"/>
  <c r="BQ7" i="1"/>
  <c r="BQ6" i="1" s="1"/>
  <c r="O10" i="2" s="1"/>
  <c r="CD6" i="1"/>
  <c r="CD19" i="1" s="1"/>
  <c r="CC6" i="1"/>
  <c r="CA6" i="1"/>
  <c r="CA19" i="1" s="1"/>
  <c r="BY6" i="1"/>
  <c r="BY19" i="1" s="1"/>
  <c r="BW6" i="1"/>
  <c r="BW19" i="1" s="1"/>
  <c r="BU6" i="1"/>
  <c r="BU19" i="1" s="1"/>
  <c r="BS6" i="1"/>
  <c r="BS19" i="1" s="1"/>
  <c r="BP6" i="1"/>
  <c r="BP19" i="1" s="1"/>
  <c r="BO6" i="1"/>
  <c r="BN6" i="1"/>
  <c r="BN19" i="1" s="1"/>
  <c r="BM6" i="1"/>
  <c r="BL6" i="1"/>
  <c r="BL19" i="1" s="1"/>
  <c r="BK6" i="1"/>
  <c r="BJ6" i="1"/>
  <c r="BJ19" i="1" s="1"/>
  <c r="BI6" i="1"/>
  <c r="BH6" i="1"/>
  <c r="BH19" i="1" s="1"/>
  <c r="BG6" i="1"/>
  <c r="BF6" i="1"/>
  <c r="BF19" i="1" s="1"/>
  <c r="BE6" i="1"/>
  <c r="BC6" i="1"/>
  <c r="BC19" i="1" s="1"/>
  <c r="BB6" i="1"/>
  <c r="BA6" i="1"/>
  <c r="BA19" i="1" s="1"/>
  <c r="AZ6" i="1"/>
  <c r="AY6" i="1"/>
  <c r="AY19" i="1" s="1"/>
  <c r="AX6" i="1"/>
  <c r="AU6" i="1"/>
  <c r="AS6" i="1"/>
  <c r="AP6" i="1"/>
  <c r="I10" i="2" s="1"/>
  <c r="AO6" i="1"/>
  <c r="AO19" i="1" s="1"/>
  <c r="AN6" i="1"/>
  <c r="AM6" i="1"/>
  <c r="AM19" i="1" s="1"/>
  <c r="AL6" i="1"/>
  <c r="AK6" i="1"/>
  <c r="AK19" i="1" s="1"/>
  <c r="AJ6" i="1"/>
  <c r="AI6" i="1"/>
  <c r="AI19" i="1" s="1"/>
  <c r="AH6" i="1"/>
  <c r="AG6" i="1"/>
  <c r="AG19" i="1" s="1"/>
  <c r="AF6" i="1"/>
  <c r="AE6" i="1"/>
  <c r="AE19" i="1" s="1"/>
  <c r="AD6" i="1"/>
  <c r="AC6" i="1"/>
  <c r="AC19" i="1" s="1"/>
  <c r="AB6" i="1"/>
  <c r="AA6" i="1"/>
  <c r="AA19" i="1" s="1"/>
  <c r="Z6" i="1"/>
  <c r="Y6" i="1"/>
  <c r="Y19" i="1" s="1"/>
  <c r="X6" i="1"/>
  <c r="W6" i="1"/>
  <c r="W19" i="1" s="1"/>
  <c r="V6" i="1"/>
  <c r="U6" i="1"/>
  <c r="U19" i="1" s="1"/>
  <c r="T6" i="1"/>
  <c r="S6" i="1"/>
  <c r="S19" i="1" s="1"/>
  <c r="R6" i="1"/>
  <c r="Q6" i="1"/>
  <c r="Q19" i="1" s="1"/>
  <c r="P6" i="1"/>
  <c r="M6" i="1"/>
  <c r="M19" i="1" s="1"/>
  <c r="L6" i="1"/>
  <c r="L19" i="1" s="1"/>
  <c r="K6" i="1"/>
  <c r="J6" i="1"/>
  <c r="J19" i="1" s="1"/>
  <c r="I6" i="1"/>
  <c r="H6" i="1"/>
  <c r="H19" i="1" s="1"/>
  <c r="G6" i="1"/>
  <c r="F6" i="1"/>
  <c r="F19" i="1" s="1"/>
  <c r="E6" i="1"/>
  <c r="CB5" i="1"/>
  <c r="BQ5" i="1"/>
  <c r="O9" i="2" s="1"/>
  <c r="AP5" i="1"/>
  <c r="I9" i="2" s="1"/>
  <c r="BD6" i="1" l="1"/>
  <c r="M10" i="2" s="1"/>
  <c r="CB6" i="1"/>
  <c r="Q10" i="2" s="1"/>
  <c r="AW6" i="1"/>
  <c r="K10" i="2" s="1"/>
  <c r="O18" i="2"/>
  <c r="O26" i="1"/>
  <c r="D17" i="1"/>
  <c r="D18" i="1"/>
  <c r="E15" i="2" s="1"/>
  <c r="D8" i="1"/>
  <c r="C16" i="1"/>
  <c r="C13" i="2" s="1"/>
  <c r="C14" i="1"/>
  <c r="C11" i="2" s="1"/>
  <c r="O7" i="1"/>
  <c r="BD12" i="1"/>
  <c r="BD8" i="1"/>
  <c r="BD5" i="1"/>
  <c r="BD10" i="1"/>
  <c r="BD11" i="1"/>
  <c r="BD7" i="1"/>
  <c r="BD17" i="1"/>
  <c r="M14" i="2" s="1"/>
  <c r="BD13" i="1"/>
  <c r="BD9" i="1"/>
  <c r="D13" i="1"/>
  <c r="D7" i="1"/>
  <c r="D5" i="1"/>
  <c r="O10" i="1"/>
  <c r="O12" i="1"/>
  <c r="O9" i="1"/>
  <c r="C9" i="1" s="1"/>
  <c r="O11" i="1"/>
  <c r="AW7" i="1"/>
  <c r="AW18" i="1"/>
  <c r="K15" i="2" s="1"/>
  <c r="AW17" i="1"/>
  <c r="K14" i="2" s="1"/>
  <c r="AW13" i="1"/>
  <c r="AW9" i="1"/>
  <c r="AW5" i="1"/>
  <c r="AW8" i="1"/>
  <c r="O8" i="1"/>
  <c r="O13" i="1"/>
  <c r="D11" i="1"/>
  <c r="D12" i="1"/>
  <c r="D10" i="1"/>
  <c r="O5" i="1"/>
  <c r="O6" i="1"/>
  <c r="G10" i="2" s="1"/>
  <c r="C15" i="1"/>
  <c r="C12" i="2" s="1"/>
  <c r="O24" i="1"/>
  <c r="O25" i="1" s="1"/>
  <c r="E11" i="2"/>
  <c r="BQ19" i="1"/>
  <c r="O16" i="2" s="1"/>
  <c r="I26" i="1"/>
  <c r="Q9" i="2"/>
  <c r="CB19" i="1" l="1"/>
  <c r="Q16" i="2" s="1"/>
  <c r="G9" i="2"/>
  <c r="O19" i="1"/>
  <c r="G16" i="2" s="1"/>
  <c r="C10" i="1"/>
  <c r="C8" i="1"/>
  <c r="C12" i="1"/>
  <c r="D6" i="1"/>
  <c r="D19" i="1" s="1"/>
  <c r="E16" i="2" s="1"/>
  <c r="C7" i="1"/>
  <c r="BD19" i="1"/>
  <c r="M16" i="2" s="1"/>
  <c r="M9" i="2"/>
  <c r="C5" i="1"/>
  <c r="E9" i="2"/>
  <c r="C11" i="1"/>
  <c r="K9" i="2"/>
  <c r="AW19" i="1"/>
  <c r="K16" i="2" s="1"/>
  <c r="C13" i="1"/>
  <c r="C17" i="1"/>
  <c r="C14" i="2" s="1"/>
  <c r="E14" i="2"/>
  <c r="C9" i="2" l="1"/>
  <c r="E10" i="2"/>
  <c r="C6" i="1"/>
  <c r="C10" i="2" s="1"/>
  <c r="C19" i="1" l="1"/>
  <c r="C16" i="2" s="1"/>
</calcChain>
</file>

<file path=xl/comments1.xml><?xml version="1.0" encoding="utf-8"?>
<comments xmlns="http://schemas.openxmlformats.org/spreadsheetml/2006/main">
  <authors>
    <author>DanilovaTP</author>
    <author>Нестеренко Юлия Артемовна</author>
    <author>NesterenkoYA</author>
  </authors>
  <commentLis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DanilovaTP:</t>
        </r>
        <r>
          <rPr>
            <sz val="8"/>
            <color indexed="81"/>
            <rFont val="Tahoma"/>
            <family val="2"/>
            <charset val="204"/>
          </rPr>
          <t xml:space="preserve">
доп.разъяснения по п 1,2 каз.учреждения 
 д.б 3 нормативно правовых акта;
у АУБУ 5
 </t>
        </r>
      </text>
    </comment>
    <comment ref="AZ17" authorId="1">
      <text>
        <r>
          <rPr>
            <b/>
            <sz val="9"/>
            <color indexed="81"/>
            <rFont val="Tahoma"/>
            <family val="2"/>
            <charset val="204"/>
          </rPr>
          <t>Нестеренко Юлия Артемовна:</t>
        </r>
        <r>
          <rPr>
            <sz val="9"/>
            <color indexed="81"/>
            <rFont val="Tahoma"/>
            <family val="2"/>
            <charset val="204"/>
          </rPr>
          <t xml:space="preserve">
не применяется показатель</t>
        </r>
      </text>
    </comment>
    <comment ref="G18" authorId="2">
      <text>
        <r>
          <rPr>
            <b/>
            <sz val="9"/>
            <color indexed="81"/>
            <rFont val="Tahoma"/>
            <family val="2"/>
            <charset val="204"/>
          </rPr>
          <t>NesterenkoYA:</t>
        </r>
        <r>
          <rPr>
            <sz val="9"/>
            <color indexed="81"/>
            <rFont val="Tahoma"/>
            <family val="2"/>
            <charset val="204"/>
          </rPr>
          <t xml:space="preserve">
1 из 1 применяемого к депфину
</t>
        </r>
      </text>
    </comment>
    <comment ref="K18" authorId="2">
      <text>
        <r>
          <rPr>
            <b/>
            <sz val="9"/>
            <color indexed="81"/>
            <rFont val="Tahoma"/>
            <family val="2"/>
            <charset val="204"/>
          </rPr>
          <t>NesterenkoYA:</t>
        </r>
        <r>
          <rPr>
            <sz val="9"/>
            <color indexed="81"/>
            <rFont val="Tahoma"/>
            <family val="2"/>
            <charset val="204"/>
          </rPr>
          <t xml:space="preserve">
не применяется показатель</t>
        </r>
      </text>
    </comment>
    <comment ref="P18" authorId="2">
      <text>
        <r>
          <rPr>
            <b/>
            <sz val="9"/>
            <color indexed="81"/>
            <rFont val="Tahoma"/>
            <family val="2"/>
            <charset val="204"/>
          </rPr>
          <t>NesterenkoYA:</t>
        </r>
        <r>
          <rPr>
            <sz val="9"/>
            <color indexed="81"/>
            <rFont val="Tahoma"/>
            <family val="2"/>
            <charset val="204"/>
          </rPr>
          <t xml:space="preserve">
согласно программе, резервные средства и дотация по делегированным в расчет по исполнению не учитывается
</t>
        </r>
      </text>
    </comment>
    <comment ref="X18" authorId="2">
      <text>
        <r>
          <rPr>
            <b/>
            <sz val="9"/>
            <color indexed="81"/>
            <rFont val="Tahoma"/>
            <family val="2"/>
            <charset val="204"/>
          </rPr>
          <t>NesterenkoYA:</t>
        </r>
        <r>
          <rPr>
            <sz val="9"/>
            <color indexed="81"/>
            <rFont val="Tahoma"/>
            <family val="2"/>
            <charset val="204"/>
          </rPr>
          <t xml:space="preserve">
не применяется показатель
</t>
        </r>
      </text>
    </comment>
    <comment ref="AF18" authorId="2">
      <text>
        <r>
          <rPr>
            <b/>
            <sz val="9"/>
            <color indexed="81"/>
            <rFont val="Tahoma"/>
            <family val="2"/>
            <charset val="204"/>
          </rPr>
          <t>NesterenkoYA:</t>
        </r>
        <r>
          <rPr>
            <sz val="9"/>
            <color indexed="81"/>
            <rFont val="Tahoma"/>
            <family val="2"/>
            <charset val="204"/>
          </rPr>
          <t xml:space="preserve">
не применяется показатель
</t>
        </r>
      </text>
    </comment>
    <comment ref="AZ18" authorId="2">
      <text>
        <r>
          <rPr>
            <b/>
            <sz val="9"/>
            <color indexed="81"/>
            <rFont val="Tahoma"/>
            <family val="2"/>
            <charset val="204"/>
          </rPr>
          <t>NesterenkoYA:</t>
        </r>
        <r>
          <rPr>
            <sz val="9"/>
            <color indexed="81"/>
            <rFont val="Tahoma"/>
            <family val="2"/>
            <charset val="204"/>
          </rPr>
          <t xml:space="preserve">
не применяется показатель
</t>
        </r>
      </text>
    </comment>
  </commentList>
</comments>
</file>

<file path=xl/sharedStrings.xml><?xml version="1.0" encoding="utf-8"?>
<sst xmlns="http://schemas.openxmlformats.org/spreadsheetml/2006/main" count="368" uniqueCount="75">
  <si>
    <t>Мониторинг качества финансового менеджмента (по итогам 1 полугодия 2017 года)</t>
  </si>
  <si>
    <t>№ п/п</t>
  </si>
  <si>
    <t>Наименование участника мониторинга качества финансового менеджмента  ГАДБ, ГРБС</t>
  </si>
  <si>
    <t>Итоговая оценка</t>
  </si>
  <si>
    <t>1. Средне-срочное финансовое планирование, 15%</t>
  </si>
  <si>
    <t>1.1. Регулирование и внедрение главным распорядителем средств бюджета района, главными администраторами доходов бюджета района процедур среднесрочного финансового планирования, 25%</t>
  </si>
  <si>
    <t>1.2. Наличие правовых актов ГРБС, регулирующего внутренние бюджетные процедуры , 20%</t>
  </si>
  <si>
    <t>1.3. Доля расходов ГРБС, формируемых в рамках муниципальных программ, 30%</t>
  </si>
  <si>
    <t>1.4. Доля расходов ГРБС на предоставление муниципальных услуг физическим и юридическим лицам, оказываемых в соответствии с муниципальными заданиями, рассчитанными в соответствии с нормативами финансовых затрат, 15%</t>
  </si>
  <si>
    <t>1.5. Качество планирования расходов: количество справок об изменениях, вносимых в связи с перераспределением годовых назначений в разрезе кодов видов расходов классификации расходов бюджета, 10%</t>
  </si>
  <si>
    <t>2. Исполнение бюджета в части расходов, 27%</t>
  </si>
  <si>
    <t>2.1. Доля неисполненных на конец отчетного финансового года бюджетных ассигнований, 15%</t>
  </si>
  <si>
    <t>2.2.Равномерность расходов (без учета расходов за счет субвенций, субсидий и иных межбюджетных трансфертов, имеющих целевое значение), 15%</t>
  </si>
  <si>
    <t>2.3. Востребованность бюджетных ассигнований, 10%</t>
  </si>
  <si>
    <t>2.4. Своевременное ведение бюджетной росписи ГРБС и внесение изменений в нее, 7%</t>
  </si>
  <si>
    <t>2.5. Доля выполненных муниципальных заданий в соответствии с проведенной оценкой эффективности и результативности муниципальных заданий, 15 %</t>
  </si>
  <si>
    <t>2.6. Эффективность управления кредиторской задолженностью по расчетам с поставщиками и подрядчиками ГРБС и подведомственных учреждений, 4%</t>
  </si>
  <si>
    <t>2.7. Эффективность управления просроченной кредиторской задолженностью по расчетам с поставщиками и подрядчиками ГРБС и подведомственных учреждений, 4%</t>
  </si>
  <si>
    <t>2.8 Эффективность управления просроченной кредиторской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цели, 4%</t>
  </si>
  <si>
    <t>2.9. Доля расходов за счет средств от приносящей доход деятельности в общих расходах бюджетных и автономных учреждений, 10%</t>
  </si>
  <si>
    <t>2.10. Эффективность управления дебиторской задолженностью по расчетам с поставщиками и подрядчиками ГРБС и подведомственных  ПБС, 4%</t>
  </si>
  <si>
    <t>2.11. Эффективность управления дебиторской задолженностью по расчетам с поставщиками и подрядчиками государственными автономными, бюджетными учреждениями посредством субсидий на в-полнение муниципального задания и на иные цели, 4%</t>
  </si>
  <si>
    <t>2.12. Эффективность управления просроченной дебиторской задолженностью по расчетам с поставщиками и подрядчиками ГРБС и подведомственных ПБС, 4%</t>
  </si>
  <si>
    <t>2.13. Эффективность управления просроченной дебиторской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государственного задания и на иные цели, 4%</t>
  </si>
  <si>
    <t>3. Испол-нение бюджета по доходам, 11%</t>
  </si>
  <si>
    <t>3.1. Отклонение фактического поступления доходов по главному администратору доходов бюджета района от плановых показателей по главному администратору доходов бюджета района, 30%</t>
  </si>
  <si>
    <t>3.2.Эффективность управления невыясненными поступлениями, 35%</t>
  </si>
  <si>
    <t>3.3. Эффективность управления дебиторской задолженностью по расчетам с дебиторами по доходам, 35%</t>
  </si>
  <si>
    <t>4. Учёт и отчётность, 15%</t>
  </si>
  <si>
    <t>4.1. Представление в составе годовой бюджетной отчетности Сведений о мерах по повышению эффективно-сти расходования бюджетных средств ГРБС , 30%</t>
  </si>
  <si>
    <t>4.2. Представление результатов оценки эффективности и результативности выполнения муниципальных заданий на оказание муниципальных услуг (выполнения работ) и планов решений по выявленным проблемам, 35%</t>
  </si>
  <si>
    <t>4.3. Соблюдение сроков предоставления бюджетной отчетности ГРБС, 35%</t>
  </si>
  <si>
    <t>5. Контроль и аудит, 18%</t>
  </si>
  <si>
    <t>5.1. Проведение контрольных мероприятий ГРБС в муниципальных учреждениях, 20%</t>
  </si>
  <si>
    <t>5.2. Проведение инвентаризаций ГРБС, 15%</t>
  </si>
  <si>
    <t>5.3.Доля выявленных нарушений в финансово-бюджетной сфере, 25%</t>
  </si>
  <si>
    <t>5.4. Доля недостач и хищений денежных средств и материальных ценностей, 25%</t>
  </si>
  <si>
    <t>5.5. Осуществление мероприятий внутреннего контроля, 5%</t>
  </si>
  <si>
    <t>5.6. Осуществление внутреннего финансового контроля и внутреннего финансового аудита (ВФК и ВФА), 10%</t>
  </si>
  <si>
    <t>6. Испол-нение судебных актов, 7%</t>
  </si>
  <si>
    <t>6.1 Наличие предъявленных к оплате судебных актов о возмещении ущерба в результате незаконных действий или бездействий ГРБС и (или) его должностных лиц), 20%</t>
  </si>
  <si>
    <t>6.2 Доля исполненных ГРБС, подведомственными учреждениями исполнительных документов, предусматривающих единовременные выплаты, в общем объеме предъявленных к взысканию исполнительных документов (в денежном выражении), 20%</t>
  </si>
  <si>
    <t>6.3 Доля исполненных ГРБС, подведомственными учреждениями исполнительных документов, предусматривающих единовременные выплаты, в общем объеме предъявленных к взысканию исполнительных документов (в количественном выражении), 20%</t>
  </si>
  <si>
    <t>6.4 Доля исполненных ГРБС, подведомственными учреждениями исполнительных документов, предусматривающих периодические выплаты, в общем объеме предъявленных к взысканию исполнительных документов (в денежном выражении), 20%</t>
  </si>
  <si>
    <t>6.5 Доля исполненных ГРБС, подведомственными учреждениями исполнительных документов, предусматривающих периодические выплаты, в общем объеме предъявленных к взысканию исполнительных документов (в количественном выражении), 20%</t>
  </si>
  <si>
    <t>7. Управление активами, 7%</t>
  </si>
  <si>
    <t>7.1. Динамика объема материальных запасов ГРБС и подведомственных учреждений, 100%</t>
  </si>
  <si>
    <t>оценка</t>
  </si>
  <si>
    <t>значение показателя</t>
  </si>
  <si>
    <t>Дума Нижневартовского района</t>
  </si>
  <si>
    <t>-</t>
  </si>
  <si>
    <t>Администрация Нижневартовского района</t>
  </si>
  <si>
    <t>ГОиЧС</t>
  </si>
  <si>
    <t>УИиЗР</t>
  </si>
  <si>
    <t>Новости Приобья</t>
  </si>
  <si>
    <t>Телевидение</t>
  </si>
  <si>
    <t>МФЦ</t>
  </si>
  <si>
    <t>УМТО</t>
  </si>
  <si>
    <t>Управление образования и молодежной политики администрации района</t>
  </si>
  <si>
    <t>Управление культуры администрации района</t>
  </si>
  <si>
    <t>Отдел по физической культуре и спорту администрации района</t>
  </si>
  <si>
    <t>Отдел по жилищно-коммунальному хозяйству, энергетике и строительству администрации района</t>
  </si>
  <si>
    <t>Департамент финансов администрации района</t>
  </si>
  <si>
    <t>Средний показатель</t>
  </si>
  <si>
    <t>вес показателя</t>
  </si>
  <si>
    <t>Наименование ГРБС</t>
  </si>
  <si>
    <t>1. Среднесрочное финансовое планирование</t>
  </si>
  <si>
    <t>2. Исполнение бюджета в части расходов</t>
  </si>
  <si>
    <t>3. Исполнение бюджета в части доходов</t>
  </si>
  <si>
    <t>4. Учёт и отчётность</t>
  </si>
  <si>
    <t>5. Контроль и аудит</t>
  </si>
  <si>
    <t>6. Исполнение судебных актов</t>
  </si>
  <si>
    <t>7. Управление активами</t>
  </si>
  <si>
    <t>рейтинг</t>
  </si>
  <si>
    <t>пересчет долей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</si>
</sst>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1" x14ac:knownFonts="1">
    <font>
      <sz val="10"/>
      <color theme="1"/>
      <name val="Times New Roman"/>
      <family val="2"/>
      <charset val="204"/>
    </font>
    <font>
      <sz val="14"/>
      <name val="Times New Roman"/>
      <family val="2"/>
      <charset val="204"/>
    </font>
    <font>
      <sz val="10"/>
      <name val="Times New Roman"/>
      <family val="2"/>
      <charset val="204"/>
    </font>
    <font>
      <sz val="12"/>
      <name val="Times New Roman"/>
      <family val="2"/>
      <charset val="204"/>
    </font>
    <font>
      <b/>
      <sz val="10"/>
      <name val="Times New Roman"/>
      <family val="2"/>
      <charset val="204"/>
    </font>
    <font>
      <sz val="8"/>
      <name val="Times New Roman"/>
      <family val="2"/>
      <charset val="204"/>
    </font>
    <font>
      <sz val="9"/>
      <name val="Times New Roman"/>
      <family val="2"/>
      <charset val="204"/>
    </font>
    <font>
      <b/>
      <sz val="8"/>
      <name val="Times New Roman"/>
      <family val="2"/>
      <charset val="204"/>
    </font>
    <font>
      <sz val="10"/>
      <color rgb="FFFF0000"/>
      <name val="Times New Roman"/>
      <family val="2"/>
      <charset val="204"/>
    </font>
    <font>
      <b/>
      <sz val="10"/>
      <color theme="1"/>
      <name val="Times New Roman"/>
      <family val="2"/>
      <charset val="204"/>
    </font>
    <font>
      <i/>
      <sz val="10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0"/>
      <color theme="9" tint="-0.249977111117893"/>
      <name val="Times New Roman"/>
      <family val="1"/>
      <charset val="204"/>
    </font>
    <font>
      <b/>
      <sz val="10"/>
      <color rgb="FF00B0F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5" tint="-0.249977111117893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b/>
      <sz val="14"/>
      <name val="Times New Roman"/>
      <family val="2"/>
      <charset val="204"/>
    </font>
    <font>
      <sz val="10"/>
      <color rgb="FF0070C0"/>
      <name val="Times New Roman"/>
      <family val="2"/>
      <charset val="204"/>
    </font>
    <font>
      <b/>
      <sz val="11"/>
      <name val="Times New Roman"/>
      <family val="2"/>
      <charset val="204"/>
    </font>
    <font>
      <sz val="9"/>
      <color rgb="FF0070C0"/>
      <name val="Times New Roman"/>
      <family val="2"/>
      <charset val="204"/>
    </font>
    <font>
      <sz val="10"/>
      <name val="Helv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0" fillId="0" borderId="0"/>
  </cellStyleXfs>
  <cellXfs count="12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/>
    <xf numFmtId="4" fontId="2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wrapText="1" shrinkToFi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horizontal="center" vertical="top" wrapText="1"/>
    </xf>
    <xf numFmtId="0" fontId="12" fillId="7" borderId="1" xfId="0" applyFont="1" applyFill="1" applyBorder="1" applyAlignment="1">
      <alignment vertical="top"/>
    </xf>
    <xf numFmtId="4" fontId="4" fillId="7" borderId="1" xfId="0" applyNumberFormat="1" applyFont="1" applyFill="1" applyBorder="1" applyAlignment="1">
      <alignment horizontal="center" vertical="center" wrapText="1"/>
    </xf>
    <xf numFmtId="4" fontId="12" fillId="7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4" fontId="2" fillId="6" borderId="0" xfId="0" applyNumberFormat="1" applyFont="1" applyFill="1" applyBorder="1" applyAlignment="1">
      <alignment horizontal="center" vertical="top" wrapText="1"/>
    </xf>
    <xf numFmtId="4" fontId="2" fillId="7" borderId="0" xfId="0" applyNumberFormat="1" applyFont="1" applyFill="1" applyBorder="1" applyAlignment="1">
      <alignment vertical="top"/>
    </xf>
    <xf numFmtId="4" fontId="4" fillId="7" borderId="0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/>
    <xf numFmtId="4" fontId="11" fillId="0" borderId="0" xfId="0" applyNumberFormat="1" applyFont="1" applyFill="1" applyBorder="1" applyAlignment="1">
      <alignment horizontal="center" vertical="top" wrapText="1"/>
    </xf>
    <xf numFmtId="4" fontId="11" fillId="0" borderId="0" xfId="0" applyNumberFormat="1" applyFont="1" applyFill="1" applyBorder="1" applyAlignment="1">
      <alignment vertical="top"/>
    </xf>
    <xf numFmtId="4" fontId="2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3" fillId="8" borderId="0" xfId="0" applyNumberFormat="1" applyFont="1" applyFill="1" applyBorder="1" applyAlignment="1">
      <alignment horizontal="center" vertical="center" wrapText="1"/>
    </xf>
    <xf numFmtId="4" fontId="11" fillId="9" borderId="0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164" fontId="2" fillId="10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/>
    <xf numFmtId="4" fontId="12" fillId="0" borderId="0" xfId="0" applyNumberFormat="1" applyFont="1" applyFill="1" applyBorder="1" applyAlignment="1">
      <alignment horizontal="center" vertical="top" wrapText="1"/>
    </xf>
    <xf numFmtId="4" fontId="12" fillId="0" borderId="0" xfId="0" applyNumberFormat="1" applyFont="1" applyFill="1" applyBorder="1" applyAlignment="1">
      <alignment vertical="top"/>
    </xf>
    <xf numFmtId="4" fontId="12" fillId="0" borderId="0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/>
    <xf numFmtId="4" fontId="2" fillId="0" borderId="0" xfId="0" applyNumberFormat="1" applyFont="1"/>
    <xf numFmtId="4" fontId="6" fillId="0" borderId="0" xfId="0" applyNumberFormat="1" applyFont="1"/>
    <xf numFmtId="4" fontId="2" fillId="0" borderId="0" xfId="0" applyNumberFormat="1" applyFont="1" applyFill="1"/>
    <xf numFmtId="4" fontId="8" fillId="0" borderId="0" xfId="0" applyNumberFormat="1" applyFont="1" applyFill="1"/>
    <xf numFmtId="4" fontId="2" fillId="8" borderId="0" xfId="0" applyNumberFormat="1" applyFont="1" applyFill="1"/>
    <xf numFmtId="4" fontId="18" fillId="0" borderId="0" xfId="0" applyNumberFormat="1" applyFont="1"/>
    <xf numFmtId="164" fontId="11" fillId="11" borderId="1" xfId="0" applyNumberFormat="1" applyFont="1" applyFill="1" applyBorder="1" applyAlignment="1">
      <alignment horizontal="center" vertical="center"/>
    </xf>
    <xf numFmtId="4" fontId="15" fillId="0" borderId="0" xfId="0" applyNumberFormat="1" applyFont="1"/>
    <xf numFmtId="164" fontId="16" fillId="4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6" fillId="0" borderId="1" xfId="0" applyFont="1" applyBorder="1"/>
    <xf numFmtId="0" fontId="2" fillId="9" borderId="1" xfId="0" applyFont="1" applyFill="1" applyBorder="1"/>
    <xf numFmtId="0" fontId="2" fillId="0" borderId="1" xfId="0" applyFont="1" applyBorder="1"/>
    <xf numFmtId="0" fontId="2" fillId="0" borderId="1" xfId="0" applyFont="1" applyFill="1" applyBorder="1"/>
    <xf numFmtId="0" fontId="2" fillId="12" borderId="1" xfId="0" applyFont="1" applyFill="1" applyBorder="1"/>
    <xf numFmtId="4" fontId="4" fillId="13" borderId="1" xfId="0" applyNumberFormat="1" applyFont="1" applyFill="1" applyBorder="1"/>
    <xf numFmtId="4" fontId="12" fillId="13" borderId="1" xfId="0" applyNumberFormat="1" applyFont="1" applyFill="1" applyBorder="1"/>
    <xf numFmtId="0" fontId="6" fillId="0" borderId="0" xfId="0" applyFont="1"/>
    <xf numFmtId="0" fontId="23" fillId="0" borderId="0" xfId="0" applyFont="1"/>
    <xf numFmtId="0" fontId="24" fillId="0" borderId="0" xfId="0" applyFont="1"/>
    <xf numFmtId="0" fontId="23" fillId="0" borderId="0" xfId="0" applyFont="1" applyFill="1"/>
    <xf numFmtId="0" fontId="25" fillId="0" borderId="0" xfId="0" applyFont="1" applyFill="1"/>
    <xf numFmtId="0" fontId="27" fillId="0" borderId="0" xfId="0" applyFont="1" applyFill="1"/>
    <xf numFmtId="0" fontId="28" fillId="0" borderId="0" xfId="0" applyFont="1"/>
    <xf numFmtId="0" fontId="6" fillId="0" borderId="1" xfId="0" applyFont="1" applyFill="1" applyBorder="1"/>
    <xf numFmtId="0" fontId="28" fillId="0" borderId="1" xfId="0" applyFont="1" applyFill="1" applyBorder="1"/>
    <xf numFmtId="0" fontId="28" fillId="5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3" fontId="2" fillId="0" borderId="1" xfId="0" applyNumberFormat="1" applyFont="1" applyFill="1" applyBorder="1"/>
    <xf numFmtId="165" fontId="2" fillId="0" borderId="1" xfId="0" applyNumberFormat="1" applyFont="1" applyFill="1" applyBorder="1"/>
    <xf numFmtId="0" fontId="27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wrapText="1" shrinkToFit="1"/>
    </xf>
    <xf numFmtId="164" fontId="4" fillId="0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3" fontId="4" fillId="14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 shrinkToFit="1"/>
    </xf>
    <xf numFmtId="49" fontId="0" fillId="0" borderId="1" xfId="0" applyNumberFormat="1" applyFont="1" applyFill="1" applyBorder="1" applyAlignment="1">
      <alignment wrapText="1" shrinkToFit="1"/>
    </xf>
    <xf numFmtId="49" fontId="2" fillId="0" borderId="1" xfId="0" applyNumberFormat="1" applyFont="1" applyFill="1" applyBorder="1" applyAlignment="1">
      <alignment wrapText="1" shrinkToFit="1"/>
    </xf>
    <xf numFmtId="0" fontId="2" fillId="6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/>
    </xf>
    <xf numFmtId="164" fontId="4" fillId="7" borderId="1" xfId="0" applyNumberFormat="1" applyFont="1" applyFill="1" applyBorder="1" applyAlignment="1">
      <alignment horizontal="center" vertical="center" wrapText="1"/>
    </xf>
    <xf numFmtId="3" fontId="4" fillId="7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27" fillId="0" borderId="0" xfId="0" applyFont="1"/>
    <xf numFmtId="0" fontId="29" fillId="0" borderId="0" xfId="0" applyFont="1"/>
    <xf numFmtId="0" fontId="2" fillId="0" borderId="0" xfId="0" applyFont="1" applyAlignment="1">
      <alignment horizontal="center"/>
    </xf>
    <xf numFmtId="0" fontId="29" fillId="0" borderId="0" xfId="0" applyFont="1" applyAlignment="1">
      <alignment wrapText="1"/>
    </xf>
    <xf numFmtId="164" fontId="2" fillId="0" borderId="0" xfId="0" applyNumberFormat="1" applyFont="1"/>
    <xf numFmtId="164" fontId="2" fillId="0" borderId="0" xfId="0" applyNumberFormat="1" applyFont="1" applyFill="1"/>
    <xf numFmtId="0" fontId="29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Border="1"/>
    <xf numFmtId="165" fontId="2" fillId="0" borderId="0" xfId="0" applyNumberFormat="1" applyFont="1"/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 shrinkToFit="1"/>
    </xf>
    <xf numFmtId="0" fontId="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D40"/>
  <sheetViews>
    <sheetView tabSelected="1" zoomScale="85" zoomScaleNormal="85" workbookViewId="0">
      <selection activeCell="CB2" sqref="CB2"/>
    </sheetView>
  </sheetViews>
  <sheetFormatPr defaultColWidth="9.33203125" defaultRowHeight="13.2" x14ac:dyDescent="0.25"/>
  <cols>
    <col min="1" max="1" width="4.44140625" style="54" customWidth="1"/>
    <col min="2" max="2" width="38.44140625" style="62" customWidth="1"/>
    <col min="3" max="10" width="10.77734375" style="54" customWidth="1"/>
    <col min="11" max="12" width="10.77734375" style="1" customWidth="1"/>
    <col min="13" max="17" width="10.77734375" style="54" customWidth="1"/>
    <col min="18" max="19" width="10.77734375" style="1" customWidth="1"/>
    <col min="20" max="21" width="10.77734375" style="54" customWidth="1"/>
    <col min="22" max="49" width="10.77734375" style="1" customWidth="1"/>
    <col min="50" max="55" width="10.77734375" style="54" customWidth="1"/>
    <col min="56" max="56" width="13.77734375" style="54" customWidth="1"/>
    <col min="57" max="62" width="10.77734375" style="54" customWidth="1"/>
    <col min="63" max="64" width="10.77734375" style="1" customWidth="1"/>
    <col min="65" max="69" width="10.77734375" style="54" customWidth="1"/>
    <col min="70" max="82" width="10.77734375" style="1" customWidth="1"/>
    <col min="83" max="83" width="8.77734375" style="1" customWidth="1"/>
    <col min="84" max="16384" width="9.33203125" style="1"/>
  </cols>
  <sheetData>
    <row r="1" spans="1:82" ht="18" x14ac:dyDescent="0.3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"/>
      <c r="P1" s="1"/>
      <c r="Q1" s="1"/>
      <c r="T1" s="1"/>
      <c r="U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M1" s="1"/>
      <c r="BN1" s="1"/>
      <c r="BO1" s="1"/>
      <c r="BP1" s="1"/>
      <c r="BQ1" s="1"/>
    </row>
    <row r="2" spans="1:82" s="2" customFormat="1" ht="245.25" customHeight="1" x14ac:dyDescent="0.25">
      <c r="A2" s="108" t="s">
        <v>1</v>
      </c>
      <c r="B2" s="110" t="s">
        <v>2</v>
      </c>
      <c r="C2" s="111" t="s">
        <v>3</v>
      </c>
      <c r="D2" s="5" t="s">
        <v>4</v>
      </c>
      <c r="E2" s="108" t="s">
        <v>5</v>
      </c>
      <c r="F2" s="108"/>
      <c r="G2" s="108" t="s">
        <v>6</v>
      </c>
      <c r="H2" s="108"/>
      <c r="I2" s="108" t="s">
        <v>7</v>
      </c>
      <c r="J2" s="108"/>
      <c r="K2" s="108" t="s">
        <v>8</v>
      </c>
      <c r="L2" s="108"/>
      <c r="M2" s="108" t="s">
        <v>9</v>
      </c>
      <c r="N2" s="108"/>
      <c r="O2" s="5" t="s">
        <v>10</v>
      </c>
      <c r="P2" s="108" t="s">
        <v>11</v>
      </c>
      <c r="Q2" s="108"/>
      <c r="R2" s="108" t="s">
        <v>12</v>
      </c>
      <c r="S2" s="108"/>
      <c r="T2" s="108" t="s">
        <v>13</v>
      </c>
      <c r="U2" s="108"/>
      <c r="V2" s="108" t="s">
        <v>14</v>
      </c>
      <c r="W2" s="108"/>
      <c r="X2" s="108" t="s">
        <v>15</v>
      </c>
      <c r="Y2" s="108"/>
      <c r="Z2" s="108" t="s">
        <v>16</v>
      </c>
      <c r="AA2" s="108"/>
      <c r="AB2" s="108" t="s">
        <v>17</v>
      </c>
      <c r="AC2" s="108"/>
      <c r="AD2" s="108" t="s">
        <v>18</v>
      </c>
      <c r="AE2" s="108"/>
      <c r="AF2" s="108" t="s">
        <v>19</v>
      </c>
      <c r="AG2" s="108"/>
      <c r="AH2" s="108" t="s">
        <v>20</v>
      </c>
      <c r="AI2" s="108"/>
      <c r="AJ2" s="108" t="s">
        <v>21</v>
      </c>
      <c r="AK2" s="108"/>
      <c r="AL2" s="108" t="s">
        <v>22</v>
      </c>
      <c r="AM2" s="108"/>
      <c r="AN2" s="108" t="s">
        <v>23</v>
      </c>
      <c r="AO2" s="108"/>
      <c r="AP2" s="5" t="s">
        <v>24</v>
      </c>
      <c r="AQ2" s="108" t="s">
        <v>25</v>
      </c>
      <c r="AR2" s="108"/>
      <c r="AS2" s="108" t="s">
        <v>26</v>
      </c>
      <c r="AT2" s="108"/>
      <c r="AU2" s="108" t="s">
        <v>27</v>
      </c>
      <c r="AV2" s="108"/>
      <c r="AW2" s="5" t="s">
        <v>28</v>
      </c>
      <c r="AX2" s="108" t="s">
        <v>29</v>
      </c>
      <c r="AY2" s="108"/>
      <c r="AZ2" s="108" t="s">
        <v>30</v>
      </c>
      <c r="BA2" s="108"/>
      <c r="BB2" s="108" t="s">
        <v>31</v>
      </c>
      <c r="BC2" s="108"/>
      <c r="BD2" s="5" t="s">
        <v>32</v>
      </c>
      <c r="BE2" s="108" t="s">
        <v>33</v>
      </c>
      <c r="BF2" s="108"/>
      <c r="BG2" s="108" t="s">
        <v>34</v>
      </c>
      <c r="BH2" s="108"/>
      <c r="BI2" s="108" t="s">
        <v>35</v>
      </c>
      <c r="BJ2" s="108"/>
      <c r="BK2" s="108" t="s">
        <v>36</v>
      </c>
      <c r="BL2" s="108"/>
      <c r="BM2" s="108" t="s">
        <v>37</v>
      </c>
      <c r="BN2" s="108"/>
      <c r="BO2" s="108" t="s">
        <v>38</v>
      </c>
      <c r="BP2" s="108"/>
      <c r="BQ2" s="5" t="s">
        <v>39</v>
      </c>
      <c r="BR2" s="108" t="s">
        <v>40</v>
      </c>
      <c r="BS2" s="108"/>
      <c r="BT2" s="108" t="s">
        <v>41</v>
      </c>
      <c r="BU2" s="108"/>
      <c r="BV2" s="108" t="s">
        <v>42</v>
      </c>
      <c r="BW2" s="108"/>
      <c r="BX2" s="108" t="s">
        <v>43</v>
      </c>
      <c r="BY2" s="108"/>
      <c r="BZ2" s="108" t="s">
        <v>44</v>
      </c>
      <c r="CA2" s="108"/>
      <c r="CB2" s="5" t="s">
        <v>45</v>
      </c>
      <c r="CC2" s="108" t="s">
        <v>46</v>
      </c>
      <c r="CD2" s="108"/>
    </row>
    <row r="3" spans="1:82" ht="38.25" customHeight="1" x14ac:dyDescent="0.25">
      <c r="A3" s="108"/>
      <c r="B3" s="110"/>
      <c r="C3" s="111"/>
      <c r="D3" s="5" t="s">
        <v>47</v>
      </c>
      <c r="E3" s="4" t="s">
        <v>48</v>
      </c>
      <c r="F3" s="4" t="s">
        <v>47</v>
      </c>
      <c r="G3" s="4" t="s">
        <v>48</v>
      </c>
      <c r="H3" s="4" t="s">
        <v>47</v>
      </c>
      <c r="I3" s="4" t="s">
        <v>48</v>
      </c>
      <c r="J3" s="4" t="s">
        <v>47</v>
      </c>
      <c r="K3" s="4" t="s">
        <v>48</v>
      </c>
      <c r="L3" s="4" t="s">
        <v>47</v>
      </c>
      <c r="M3" s="4" t="s">
        <v>48</v>
      </c>
      <c r="N3" s="4" t="s">
        <v>47</v>
      </c>
      <c r="O3" s="5" t="s">
        <v>47</v>
      </c>
      <c r="P3" s="4" t="s">
        <v>48</v>
      </c>
      <c r="Q3" s="4" t="s">
        <v>47</v>
      </c>
      <c r="R3" s="4" t="s">
        <v>48</v>
      </c>
      <c r="S3" s="4" t="s">
        <v>47</v>
      </c>
      <c r="T3" s="4" t="s">
        <v>48</v>
      </c>
      <c r="U3" s="4" t="s">
        <v>47</v>
      </c>
      <c r="V3" s="4" t="s">
        <v>48</v>
      </c>
      <c r="W3" s="4" t="s">
        <v>47</v>
      </c>
      <c r="X3" s="4" t="s">
        <v>48</v>
      </c>
      <c r="Y3" s="4" t="s">
        <v>47</v>
      </c>
      <c r="Z3" s="4" t="s">
        <v>48</v>
      </c>
      <c r="AA3" s="4" t="s">
        <v>47</v>
      </c>
      <c r="AB3" s="4" t="s">
        <v>48</v>
      </c>
      <c r="AC3" s="4" t="s">
        <v>47</v>
      </c>
      <c r="AD3" s="4" t="s">
        <v>48</v>
      </c>
      <c r="AE3" s="4" t="s">
        <v>47</v>
      </c>
      <c r="AF3" s="4" t="s">
        <v>48</v>
      </c>
      <c r="AG3" s="4" t="s">
        <v>47</v>
      </c>
      <c r="AH3" s="4" t="s">
        <v>48</v>
      </c>
      <c r="AI3" s="4" t="s">
        <v>47</v>
      </c>
      <c r="AJ3" s="4" t="s">
        <v>48</v>
      </c>
      <c r="AK3" s="4" t="s">
        <v>47</v>
      </c>
      <c r="AL3" s="4" t="s">
        <v>48</v>
      </c>
      <c r="AM3" s="4" t="s">
        <v>47</v>
      </c>
      <c r="AN3" s="4" t="s">
        <v>48</v>
      </c>
      <c r="AO3" s="4" t="s">
        <v>47</v>
      </c>
      <c r="AP3" s="4" t="s">
        <v>48</v>
      </c>
      <c r="AQ3" s="4" t="s">
        <v>48</v>
      </c>
      <c r="AR3" s="4" t="s">
        <v>47</v>
      </c>
      <c r="AS3" s="4" t="s">
        <v>48</v>
      </c>
      <c r="AT3" s="4" t="s">
        <v>47</v>
      </c>
      <c r="AU3" s="4" t="s">
        <v>48</v>
      </c>
      <c r="AV3" s="4" t="s">
        <v>47</v>
      </c>
      <c r="AW3" s="5" t="s">
        <v>47</v>
      </c>
      <c r="AX3" s="4" t="s">
        <v>48</v>
      </c>
      <c r="AY3" s="4" t="s">
        <v>47</v>
      </c>
      <c r="AZ3" s="4" t="s">
        <v>48</v>
      </c>
      <c r="BA3" s="4" t="s">
        <v>47</v>
      </c>
      <c r="BB3" s="4" t="s">
        <v>48</v>
      </c>
      <c r="BC3" s="4" t="s">
        <v>47</v>
      </c>
      <c r="BD3" s="5" t="s">
        <v>47</v>
      </c>
      <c r="BE3" s="4" t="s">
        <v>48</v>
      </c>
      <c r="BF3" s="4" t="s">
        <v>47</v>
      </c>
      <c r="BG3" s="4" t="s">
        <v>48</v>
      </c>
      <c r="BH3" s="4" t="s">
        <v>47</v>
      </c>
      <c r="BI3" s="4" t="s">
        <v>48</v>
      </c>
      <c r="BJ3" s="4" t="s">
        <v>47</v>
      </c>
      <c r="BK3" s="4" t="s">
        <v>48</v>
      </c>
      <c r="BL3" s="4" t="s">
        <v>47</v>
      </c>
      <c r="BM3" s="4" t="s">
        <v>48</v>
      </c>
      <c r="BN3" s="4" t="s">
        <v>47</v>
      </c>
      <c r="BO3" s="4" t="s">
        <v>48</v>
      </c>
      <c r="BP3" s="4" t="s">
        <v>47</v>
      </c>
      <c r="BQ3" s="5" t="s">
        <v>47</v>
      </c>
      <c r="BR3" s="4" t="s">
        <v>48</v>
      </c>
      <c r="BS3" s="4" t="s">
        <v>47</v>
      </c>
      <c r="BT3" s="4" t="s">
        <v>48</v>
      </c>
      <c r="BU3" s="4" t="s">
        <v>47</v>
      </c>
      <c r="BV3" s="4" t="s">
        <v>48</v>
      </c>
      <c r="BW3" s="4" t="s">
        <v>47</v>
      </c>
      <c r="BX3" s="4" t="s">
        <v>48</v>
      </c>
      <c r="BY3" s="4" t="s">
        <v>47</v>
      </c>
      <c r="BZ3" s="4" t="s">
        <v>48</v>
      </c>
      <c r="CA3" s="4" t="s">
        <v>47</v>
      </c>
      <c r="CB3" s="5" t="s">
        <v>47</v>
      </c>
      <c r="CC3" s="4" t="s">
        <v>48</v>
      </c>
      <c r="CD3" s="4" t="s">
        <v>47</v>
      </c>
    </row>
    <row r="4" spans="1:82" s="8" customFormat="1" ht="12" x14ac:dyDescent="0.2">
      <c r="A4" s="6">
        <v>1</v>
      </c>
      <c r="B4" s="7">
        <v>1</v>
      </c>
      <c r="C4" s="6">
        <v>2</v>
      </c>
      <c r="D4" s="7">
        <v>3</v>
      </c>
      <c r="E4" s="6">
        <v>4</v>
      </c>
      <c r="F4" s="7">
        <v>5</v>
      </c>
      <c r="G4" s="6">
        <v>6</v>
      </c>
      <c r="H4" s="7">
        <v>7</v>
      </c>
      <c r="I4" s="6">
        <v>8</v>
      </c>
      <c r="J4" s="7">
        <v>9</v>
      </c>
      <c r="K4" s="6">
        <v>10</v>
      </c>
      <c r="L4" s="7">
        <v>11</v>
      </c>
      <c r="M4" s="6">
        <v>12</v>
      </c>
      <c r="N4" s="7">
        <v>13</v>
      </c>
      <c r="O4" s="6">
        <v>14</v>
      </c>
      <c r="P4" s="7">
        <v>15</v>
      </c>
      <c r="Q4" s="6">
        <v>16</v>
      </c>
      <c r="R4" s="7">
        <v>17</v>
      </c>
      <c r="S4" s="6">
        <v>18</v>
      </c>
      <c r="T4" s="7">
        <v>19</v>
      </c>
      <c r="U4" s="6">
        <v>20</v>
      </c>
      <c r="V4" s="7">
        <v>21</v>
      </c>
      <c r="W4" s="6">
        <v>22</v>
      </c>
      <c r="X4" s="7">
        <v>23</v>
      </c>
      <c r="Y4" s="6">
        <v>24</v>
      </c>
      <c r="Z4" s="7">
        <v>25</v>
      </c>
      <c r="AA4" s="6">
        <v>26</v>
      </c>
      <c r="AB4" s="7">
        <v>27</v>
      </c>
      <c r="AC4" s="6">
        <v>28</v>
      </c>
      <c r="AD4" s="7">
        <v>29</v>
      </c>
      <c r="AE4" s="6">
        <v>30</v>
      </c>
      <c r="AF4" s="7">
        <v>31</v>
      </c>
      <c r="AG4" s="6">
        <v>32</v>
      </c>
      <c r="AH4" s="7">
        <v>33</v>
      </c>
      <c r="AI4" s="6">
        <v>34</v>
      </c>
      <c r="AJ4" s="7">
        <v>35</v>
      </c>
      <c r="AK4" s="6">
        <v>36</v>
      </c>
      <c r="AL4" s="7">
        <v>37</v>
      </c>
      <c r="AM4" s="6">
        <v>38</v>
      </c>
      <c r="AN4" s="7">
        <v>39</v>
      </c>
      <c r="AO4" s="6">
        <v>40</v>
      </c>
      <c r="AP4" s="7">
        <v>41</v>
      </c>
      <c r="AQ4" s="6">
        <v>42</v>
      </c>
      <c r="AR4" s="7">
        <v>43</v>
      </c>
      <c r="AS4" s="6">
        <v>44</v>
      </c>
      <c r="AT4" s="7">
        <v>45</v>
      </c>
      <c r="AU4" s="6">
        <v>46</v>
      </c>
      <c r="AV4" s="7">
        <v>47</v>
      </c>
      <c r="AW4" s="6">
        <v>48</v>
      </c>
      <c r="AX4" s="7">
        <v>49</v>
      </c>
      <c r="AY4" s="6">
        <v>50</v>
      </c>
      <c r="AZ4" s="7">
        <v>51</v>
      </c>
      <c r="BA4" s="6">
        <v>52</v>
      </c>
      <c r="BB4" s="7">
        <v>53</v>
      </c>
      <c r="BC4" s="6">
        <v>54</v>
      </c>
      <c r="BD4" s="7">
        <v>55</v>
      </c>
      <c r="BE4" s="6">
        <v>56</v>
      </c>
      <c r="BF4" s="7">
        <v>57</v>
      </c>
      <c r="BG4" s="6">
        <v>58</v>
      </c>
      <c r="BH4" s="7">
        <v>59</v>
      </c>
      <c r="BI4" s="6">
        <v>60</v>
      </c>
      <c r="BJ4" s="7">
        <v>61</v>
      </c>
      <c r="BK4" s="6">
        <v>62</v>
      </c>
      <c r="BL4" s="7">
        <v>63</v>
      </c>
      <c r="BM4" s="6">
        <v>64</v>
      </c>
      <c r="BN4" s="7">
        <v>65</v>
      </c>
      <c r="BO4" s="6">
        <v>66</v>
      </c>
      <c r="BP4" s="7">
        <v>67</v>
      </c>
      <c r="BQ4" s="6">
        <v>68</v>
      </c>
      <c r="BR4" s="7">
        <v>69</v>
      </c>
      <c r="BS4" s="6">
        <v>70</v>
      </c>
      <c r="BT4" s="7">
        <v>71</v>
      </c>
      <c r="BU4" s="6">
        <v>72</v>
      </c>
      <c r="BV4" s="7">
        <v>73</v>
      </c>
      <c r="BW4" s="6">
        <v>74</v>
      </c>
      <c r="BX4" s="7">
        <v>75</v>
      </c>
      <c r="BY4" s="6">
        <v>76</v>
      </c>
      <c r="BZ4" s="7">
        <v>77</v>
      </c>
      <c r="CA4" s="6">
        <v>78</v>
      </c>
      <c r="CB4" s="7">
        <v>79</v>
      </c>
      <c r="CC4" s="6">
        <v>80</v>
      </c>
      <c r="CD4" s="7">
        <v>81</v>
      </c>
    </row>
    <row r="5" spans="1:82" x14ac:dyDescent="0.25">
      <c r="A5" s="13">
        <v>1</v>
      </c>
      <c r="B5" s="105" t="s">
        <v>49</v>
      </c>
      <c r="C5" s="12">
        <f>(D5*0.15+O5*0.27+AP5*0.11+AW5*0.15+BD5*0.18+BQ5*0.07+CB5*0.07)</f>
        <v>87.600454545454554</v>
      </c>
      <c r="D5" s="12">
        <f>(F5*$E$27+H5*$G$27+N5*$M$27)*100</f>
        <v>99.63636363636364</v>
      </c>
      <c r="E5" s="9">
        <v>100</v>
      </c>
      <c r="F5" s="9">
        <v>1</v>
      </c>
      <c r="G5" s="9">
        <v>2</v>
      </c>
      <c r="H5" s="9">
        <v>1</v>
      </c>
      <c r="I5" s="9" t="s">
        <v>50</v>
      </c>
      <c r="J5" s="9" t="s">
        <v>50</v>
      </c>
      <c r="K5" s="9" t="s">
        <v>50</v>
      </c>
      <c r="L5" s="9" t="s">
        <v>50</v>
      </c>
      <c r="M5" s="9">
        <v>1</v>
      </c>
      <c r="N5" s="9">
        <v>0.98</v>
      </c>
      <c r="O5" s="12">
        <f>(Q5*$Q$21+S5*$S$21+U5*$U$21+W5*$W$21+AA5*$AA$21+AC5*$AC$21+AE5*$AE$21+AI5*$AI$21+AK5*$AK$21+AM5*$AM$21+AO5*$AO$21)*100</f>
        <v>70.666666666666671</v>
      </c>
      <c r="P5" s="9">
        <v>67</v>
      </c>
      <c r="Q5" s="9">
        <v>0</v>
      </c>
      <c r="R5" s="9">
        <v>19.45</v>
      </c>
      <c r="S5" s="9">
        <v>1</v>
      </c>
      <c r="T5" s="9">
        <v>100</v>
      </c>
      <c r="U5" s="9">
        <v>1</v>
      </c>
      <c r="V5" s="9"/>
      <c r="W5" s="9">
        <v>0</v>
      </c>
      <c r="X5" s="9" t="s">
        <v>50</v>
      </c>
      <c r="Y5" s="9" t="s">
        <v>50</v>
      </c>
      <c r="Z5" s="9">
        <v>0</v>
      </c>
      <c r="AA5" s="9">
        <v>1</v>
      </c>
      <c r="AB5" s="9">
        <v>0</v>
      </c>
      <c r="AC5" s="9">
        <v>1</v>
      </c>
      <c r="AD5" s="9">
        <v>0</v>
      </c>
      <c r="AE5" s="9">
        <v>1</v>
      </c>
      <c r="AF5" s="9" t="s">
        <v>50</v>
      </c>
      <c r="AG5" s="9" t="s">
        <v>50</v>
      </c>
      <c r="AH5" s="9">
        <v>0</v>
      </c>
      <c r="AI5" s="9">
        <v>1</v>
      </c>
      <c r="AJ5" s="9">
        <v>0</v>
      </c>
      <c r="AK5" s="9">
        <v>1</v>
      </c>
      <c r="AL5" s="9">
        <v>0</v>
      </c>
      <c r="AM5" s="9">
        <v>1</v>
      </c>
      <c r="AN5" s="9">
        <v>0</v>
      </c>
      <c r="AO5" s="9">
        <v>1</v>
      </c>
      <c r="AP5" s="12">
        <f>(AR5*0.3+AT5*0.35+AV5*0.35)*100</f>
        <v>70</v>
      </c>
      <c r="AQ5" s="9">
        <v>0</v>
      </c>
      <c r="AR5" s="9">
        <v>0</v>
      </c>
      <c r="AS5" s="9">
        <v>0</v>
      </c>
      <c r="AT5" s="9">
        <v>1</v>
      </c>
      <c r="AU5" s="9">
        <v>0</v>
      </c>
      <c r="AV5" s="9">
        <v>1</v>
      </c>
      <c r="AW5" s="12">
        <f>(AY5*$AY$21+BC5*$BC$21)*100</f>
        <v>100</v>
      </c>
      <c r="AX5" s="9">
        <v>1</v>
      </c>
      <c r="AY5" s="9">
        <v>1</v>
      </c>
      <c r="AZ5" s="9" t="s">
        <v>50</v>
      </c>
      <c r="BA5" s="9" t="s">
        <v>50</v>
      </c>
      <c r="BB5" s="9">
        <v>0</v>
      </c>
      <c r="BC5" s="9">
        <v>1</v>
      </c>
      <c r="BD5" s="12">
        <f>(BH5*$BH$21+BJ5*$BJ$21+BL5*$BL$21+BN5*$BN$21+BP5*$BP$21)*100</f>
        <v>93.75</v>
      </c>
      <c r="BE5" s="9" t="s">
        <v>50</v>
      </c>
      <c r="BF5" s="9" t="s">
        <v>50</v>
      </c>
      <c r="BG5" s="9">
        <v>1</v>
      </c>
      <c r="BH5" s="9">
        <v>1</v>
      </c>
      <c r="BI5" s="9">
        <v>0</v>
      </c>
      <c r="BJ5" s="9">
        <v>1</v>
      </c>
      <c r="BK5" s="9">
        <v>0</v>
      </c>
      <c r="BL5" s="9">
        <v>1</v>
      </c>
      <c r="BM5" s="9">
        <v>0</v>
      </c>
      <c r="BN5" s="9">
        <v>0</v>
      </c>
      <c r="BO5" s="9">
        <v>4</v>
      </c>
      <c r="BP5" s="9">
        <v>1</v>
      </c>
      <c r="BQ5" s="12">
        <f>(BS5*$BR$20+BU5*$BT$20+BW5*$BV$20+BY5*$BX$20+CA5*$BZ$20)*100</f>
        <v>100</v>
      </c>
      <c r="BR5" s="9">
        <v>100</v>
      </c>
      <c r="BS5" s="9">
        <v>1</v>
      </c>
      <c r="BT5" s="9">
        <v>100</v>
      </c>
      <c r="BU5" s="9">
        <v>1</v>
      </c>
      <c r="BV5" s="9">
        <v>100</v>
      </c>
      <c r="BW5" s="9">
        <v>1</v>
      </c>
      <c r="BX5" s="9">
        <v>100</v>
      </c>
      <c r="BY5" s="9">
        <v>1</v>
      </c>
      <c r="BZ5" s="9">
        <v>100</v>
      </c>
      <c r="CA5" s="9">
        <v>1</v>
      </c>
      <c r="CB5" s="12">
        <f t="shared" ref="CB5:CB17" si="0">CD5*100</f>
        <v>100</v>
      </c>
      <c r="CC5" s="9">
        <v>0</v>
      </c>
      <c r="CD5" s="9">
        <v>1</v>
      </c>
    </row>
    <row r="6" spans="1:82" s="90" customFormat="1" ht="26.4" x14ac:dyDescent="0.25">
      <c r="A6" s="106">
        <v>2</v>
      </c>
      <c r="B6" s="105" t="s">
        <v>51</v>
      </c>
      <c r="C6" s="12">
        <f>(D6*0.15+O6*0.27+AP6*0.11+AW6*0.15+BD6*0.18+BQ6*0.07+CB6*0.07)</f>
        <v>76.612850158245109</v>
      </c>
      <c r="D6" s="12">
        <f>(SUM(D7:D13)/7)</f>
        <v>95.758048674015058</v>
      </c>
      <c r="E6" s="9">
        <f>SUM(E7:E13)/7</f>
        <v>100</v>
      </c>
      <c r="F6" s="10">
        <f t="shared" ref="F6:AO6" si="1">SUM(F7:F13)/7</f>
        <v>1</v>
      </c>
      <c r="G6" s="9">
        <f>SUM(G7:G13)/7</f>
        <v>3.4285714285714284</v>
      </c>
      <c r="H6" s="10">
        <f t="shared" si="1"/>
        <v>0.8928571428571429</v>
      </c>
      <c r="I6" s="9">
        <f>SUM(I7:I13)/2</f>
        <v>100</v>
      </c>
      <c r="J6" s="10">
        <f>SUM(J7:J13)/2</f>
        <v>1</v>
      </c>
      <c r="K6" s="9">
        <f>SUM(K7:K13)/4</f>
        <v>100</v>
      </c>
      <c r="L6" s="10">
        <f>SUM(L7:L13)/4</f>
        <v>1</v>
      </c>
      <c r="M6" s="9">
        <f>SUM(M7:M13)</f>
        <v>29</v>
      </c>
      <c r="N6" s="10">
        <v>0.37</v>
      </c>
      <c r="O6" s="12">
        <f>(Q6*$P$20+S6*$R$20+U6*$T$20+W6*$V$20+Y6*$X$20+AA6*$Z$20+AC6*$AB$20+AE6*$AD$20+AG6*$AF$20+AI6*$AH$20+AK6*$AJ$20+AM6*$AL$20+AO6*$AN$20)*100</f>
        <v>60.552380952380943</v>
      </c>
      <c r="P6" s="9">
        <f t="shared" si="1"/>
        <v>55.616285714285716</v>
      </c>
      <c r="Q6" s="10">
        <f t="shared" si="1"/>
        <v>0</v>
      </c>
      <c r="R6" s="9">
        <f t="shared" si="1"/>
        <v>54.628571428571426</v>
      </c>
      <c r="S6" s="10">
        <f t="shared" si="1"/>
        <v>0.74285714285714288</v>
      </c>
      <c r="T6" s="9">
        <f t="shared" si="1"/>
        <v>99.842857142857142</v>
      </c>
      <c r="U6" s="10">
        <f t="shared" si="1"/>
        <v>1</v>
      </c>
      <c r="V6" s="9">
        <f t="shared" si="1"/>
        <v>0</v>
      </c>
      <c r="W6" s="10">
        <f t="shared" si="1"/>
        <v>0</v>
      </c>
      <c r="X6" s="9">
        <f>SUM(X7:X13)/3</f>
        <v>100</v>
      </c>
      <c r="Y6" s="10">
        <f>SUM(Y7:Y13)/3</f>
        <v>1</v>
      </c>
      <c r="Z6" s="9">
        <f t="shared" si="1"/>
        <v>0.77857142857142847</v>
      </c>
      <c r="AA6" s="10">
        <f t="shared" si="1"/>
        <v>0.72857142857142854</v>
      </c>
      <c r="AB6" s="9">
        <f t="shared" si="1"/>
        <v>0</v>
      </c>
      <c r="AC6" s="10">
        <f t="shared" si="1"/>
        <v>1</v>
      </c>
      <c r="AD6" s="9">
        <f t="shared" si="1"/>
        <v>0</v>
      </c>
      <c r="AE6" s="10">
        <f t="shared" si="1"/>
        <v>1</v>
      </c>
      <c r="AF6" s="9">
        <f>SUM(AF7:AF13)/3</f>
        <v>3.523333333333333</v>
      </c>
      <c r="AG6" s="10">
        <f>SUM(AG7:AG13)/3</f>
        <v>0.16666666666666666</v>
      </c>
      <c r="AH6" s="9">
        <f t="shared" si="1"/>
        <v>1.1300000000000001</v>
      </c>
      <c r="AI6" s="10">
        <f t="shared" si="1"/>
        <v>0.51428571428571423</v>
      </c>
      <c r="AJ6" s="9">
        <f t="shared" si="1"/>
        <v>1.1285714285714286</v>
      </c>
      <c r="AK6" s="10">
        <f t="shared" si="1"/>
        <v>0.44285714285714278</v>
      </c>
      <c r="AL6" s="9">
        <f t="shared" si="1"/>
        <v>0</v>
      </c>
      <c r="AM6" s="10">
        <f t="shared" si="1"/>
        <v>1</v>
      </c>
      <c r="AN6" s="9">
        <f t="shared" si="1"/>
        <v>0</v>
      </c>
      <c r="AO6" s="10">
        <f t="shared" si="1"/>
        <v>1</v>
      </c>
      <c r="AP6" s="12">
        <f>(AR6*0.3+AT6*0.35+AV6*0.35)*100</f>
        <v>99.999999999999986</v>
      </c>
      <c r="AQ6" s="9">
        <v>98</v>
      </c>
      <c r="AR6" s="10">
        <v>1</v>
      </c>
      <c r="AS6" s="9">
        <f t="shared" ref="AS6" si="2">SUM(AS7:AS13)/7</f>
        <v>0</v>
      </c>
      <c r="AT6" s="10">
        <v>1</v>
      </c>
      <c r="AU6" s="9">
        <f t="shared" ref="AU6" si="3">SUM(AU7:AU13)/7</f>
        <v>0</v>
      </c>
      <c r="AV6" s="10">
        <v>1</v>
      </c>
      <c r="AW6" s="12">
        <f>(AY6*$AX$20+BA6*$AZ$20+BC6*$BB$20)*100</f>
        <v>78.571428571428555</v>
      </c>
      <c r="AX6" s="9">
        <f t="shared" ref="AX6" si="4">SUM(AX7:AX13)/7</f>
        <v>0.2857142857142857</v>
      </c>
      <c r="AY6" s="10">
        <f t="shared" ref="AY6" si="5">SUM(AY7:AY13)/7</f>
        <v>0.2857142857142857</v>
      </c>
      <c r="AZ6" s="9">
        <f t="shared" ref="AZ6" si="6">SUM(AZ7:AZ13)/7</f>
        <v>0</v>
      </c>
      <c r="BA6" s="10">
        <f>SUM(BA7:BA13)/3</f>
        <v>1</v>
      </c>
      <c r="BB6" s="9">
        <f t="shared" ref="BB6:BC6" si="7">SUM(BB7:BB13)/7</f>
        <v>0</v>
      </c>
      <c r="BC6" s="10">
        <f t="shared" si="7"/>
        <v>1</v>
      </c>
      <c r="BD6" s="12">
        <f>(BF6*$BE$20+BH6*$BG$20+BJ6*$BI$20+BL6*$BK$20+BN6*$BM$20+BP6*$BO$20)*100</f>
        <v>72.857142857142861</v>
      </c>
      <c r="BE6" s="9">
        <f t="shared" ref="BE6" si="8">SUM(BE7:BE13)/7</f>
        <v>0</v>
      </c>
      <c r="BF6" s="10">
        <f t="shared" ref="BF6" si="9">SUM(BF7:BF13)/7</f>
        <v>0</v>
      </c>
      <c r="BG6" s="9">
        <f t="shared" ref="BG6:CA6" si="10">SUM(BG7:BG13)/7</f>
        <v>1</v>
      </c>
      <c r="BH6" s="9">
        <f t="shared" si="10"/>
        <v>0.7142857142857143</v>
      </c>
      <c r="BI6" s="9">
        <f t="shared" si="10"/>
        <v>0</v>
      </c>
      <c r="BJ6" s="9">
        <f t="shared" si="10"/>
        <v>1</v>
      </c>
      <c r="BK6" s="9">
        <f t="shared" si="10"/>
        <v>0</v>
      </c>
      <c r="BL6" s="9">
        <f t="shared" si="10"/>
        <v>1</v>
      </c>
      <c r="BM6" s="9">
        <f t="shared" si="10"/>
        <v>0.42857142857142855</v>
      </c>
      <c r="BN6" s="9">
        <f t="shared" si="10"/>
        <v>0.42857142857142855</v>
      </c>
      <c r="BO6" s="9">
        <f t="shared" si="10"/>
        <v>4</v>
      </c>
      <c r="BP6" s="9">
        <f t="shared" si="10"/>
        <v>1</v>
      </c>
      <c r="BQ6" s="12">
        <f t="shared" si="10"/>
        <v>100</v>
      </c>
      <c r="BR6" s="9">
        <v>100</v>
      </c>
      <c r="BS6" s="10">
        <f t="shared" si="10"/>
        <v>1</v>
      </c>
      <c r="BT6" s="9">
        <v>100</v>
      </c>
      <c r="BU6" s="10">
        <f t="shared" si="10"/>
        <v>1</v>
      </c>
      <c r="BV6" s="9">
        <v>100</v>
      </c>
      <c r="BW6" s="10">
        <f t="shared" si="10"/>
        <v>1</v>
      </c>
      <c r="BX6" s="9">
        <v>100</v>
      </c>
      <c r="BY6" s="10">
        <f t="shared" si="10"/>
        <v>1</v>
      </c>
      <c r="BZ6" s="9">
        <v>100</v>
      </c>
      <c r="CA6" s="10">
        <f t="shared" si="10"/>
        <v>1</v>
      </c>
      <c r="CB6" s="12">
        <f t="shared" si="0"/>
        <v>42.857142857142854</v>
      </c>
      <c r="CC6" s="9">
        <f>SUM(CC7:CC13)/7</f>
        <v>14.272857142857143</v>
      </c>
      <c r="CD6" s="10">
        <f>SUM(CD7:CD13)/7</f>
        <v>0.42857142857142855</v>
      </c>
    </row>
    <row r="7" spans="1:82" hidden="1" x14ac:dyDescent="0.25">
      <c r="A7" s="13"/>
      <c r="B7" s="107" t="s">
        <v>51</v>
      </c>
      <c r="C7" s="103">
        <f>(D7*0.15+O7*0.27+AP7*0.11+AW7*0.15+BD7*0.18+BQ7*0.07+CB7*0.07)</f>
        <v>75.318545454545458</v>
      </c>
      <c r="D7" s="12">
        <f>(F7*$E$27+H7*$G$27+N7*$M$27)*100</f>
        <v>84.36363636363636</v>
      </c>
      <c r="E7" s="104">
        <v>100</v>
      </c>
      <c r="F7" s="104">
        <v>1</v>
      </c>
      <c r="G7" s="104">
        <v>2</v>
      </c>
      <c r="H7" s="104">
        <v>0.75</v>
      </c>
      <c r="I7" s="104" t="s">
        <v>50</v>
      </c>
      <c r="J7" s="104" t="s">
        <v>50</v>
      </c>
      <c r="K7" s="104" t="s">
        <v>50</v>
      </c>
      <c r="L7" s="104" t="s">
        <v>50</v>
      </c>
      <c r="M7" s="104">
        <v>18</v>
      </c>
      <c r="N7" s="104">
        <v>0.64</v>
      </c>
      <c r="O7" s="12">
        <f>(Q7*$Q$21+S7*$S$21+U7*$U$21+W7*$W$21+AA7*$AA$21+AC7*$AC$21+AE7*$AE$21+AI7*$AI$21+AK7*$AK$21+AM7*$AM$21+AO7*$AO$21)*100</f>
        <v>43.2</v>
      </c>
      <c r="P7" s="104">
        <v>50.4</v>
      </c>
      <c r="Q7" s="104">
        <v>0</v>
      </c>
      <c r="R7" s="104">
        <v>105.49</v>
      </c>
      <c r="S7" s="104">
        <v>0</v>
      </c>
      <c r="T7" s="104">
        <v>98.9</v>
      </c>
      <c r="U7" s="104">
        <v>1</v>
      </c>
      <c r="V7" s="104"/>
      <c r="W7" s="104">
        <v>0</v>
      </c>
      <c r="X7" s="104" t="s">
        <v>50</v>
      </c>
      <c r="Y7" s="104" t="s">
        <v>50</v>
      </c>
      <c r="Z7" s="104">
        <v>0</v>
      </c>
      <c r="AA7" s="104">
        <v>1</v>
      </c>
      <c r="AB7" s="104">
        <v>0</v>
      </c>
      <c r="AC7" s="104">
        <v>1</v>
      </c>
      <c r="AD7" s="104">
        <v>0</v>
      </c>
      <c r="AE7" s="104">
        <v>1</v>
      </c>
      <c r="AF7" s="104" t="s">
        <v>50</v>
      </c>
      <c r="AG7" s="104" t="s">
        <v>50</v>
      </c>
      <c r="AH7" s="104">
        <v>5.3</v>
      </c>
      <c r="AI7" s="104">
        <v>0.3</v>
      </c>
      <c r="AJ7" s="104">
        <v>5.3</v>
      </c>
      <c r="AK7" s="104">
        <v>0.3</v>
      </c>
      <c r="AL7" s="104">
        <v>0</v>
      </c>
      <c r="AM7" s="104">
        <v>1</v>
      </c>
      <c r="AN7" s="104">
        <v>0</v>
      </c>
      <c r="AO7" s="104">
        <v>1</v>
      </c>
      <c r="AP7" s="12">
        <v>100</v>
      </c>
      <c r="AQ7" s="104" t="s">
        <v>50</v>
      </c>
      <c r="AR7" s="104" t="s">
        <v>50</v>
      </c>
      <c r="AS7" s="104">
        <v>0</v>
      </c>
      <c r="AT7" s="104">
        <v>1</v>
      </c>
      <c r="AU7" s="104">
        <v>0</v>
      </c>
      <c r="AV7" s="104">
        <v>1</v>
      </c>
      <c r="AW7" s="12">
        <f>(AY7*$AY$21+BC7*$BC$21)*100</f>
        <v>100</v>
      </c>
      <c r="AX7" s="104">
        <v>1</v>
      </c>
      <c r="AY7" s="104">
        <v>1</v>
      </c>
      <c r="AZ7" s="104" t="s">
        <v>50</v>
      </c>
      <c r="BA7" s="104" t="s">
        <v>50</v>
      </c>
      <c r="BB7" s="104">
        <v>0</v>
      </c>
      <c r="BC7" s="104">
        <v>1</v>
      </c>
      <c r="BD7" s="12">
        <f>(BH7*$BH$21+BJ7*$BJ$21+BL7*$BL$21+BN7*$BN$21+BP7*$BP$21)*100</f>
        <v>100</v>
      </c>
      <c r="BE7" s="104" t="s">
        <v>50</v>
      </c>
      <c r="BF7" s="104" t="s">
        <v>50</v>
      </c>
      <c r="BG7" s="104">
        <v>1</v>
      </c>
      <c r="BH7" s="104">
        <v>1</v>
      </c>
      <c r="BI7" s="104">
        <v>0</v>
      </c>
      <c r="BJ7" s="104">
        <v>1</v>
      </c>
      <c r="BK7" s="104">
        <v>0</v>
      </c>
      <c r="BL7" s="104">
        <v>1</v>
      </c>
      <c r="BM7" s="104">
        <v>1</v>
      </c>
      <c r="BN7" s="104">
        <v>1</v>
      </c>
      <c r="BO7" s="104">
        <v>4</v>
      </c>
      <c r="BP7" s="104">
        <v>1</v>
      </c>
      <c r="BQ7" s="12">
        <f t="shared" ref="BQ7:BQ16" si="11">(BS7*$BR$20+BU7*$BT$20+BW7*$BV$20+BY7*$BX$20+CA7*$BZ$20)*100</f>
        <v>100</v>
      </c>
      <c r="BR7" s="104">
        <v>100</v>
      </c>
      <c r="BS7" s="104">
        <v>1</v>
      </c>
      <c r="BT7" s="104">
        <v>100</v>
      </c>
      <c r="BU7" s="104">
        <v>1</v>
      </c>
      <c r="BV7" s="104">
        <v>100</v>
      </c>
      <c r="BW7" s="104">
        <v>1</v>
      </c>
      <c r="BX7" s="104">
        <v>100</v>
      </c>
      <c r="BY7" s="104">
        <v>1</v>
      </c>
      <c r="BZ7" s="104">
        <v>100</v>
      </c>
      <c r="CA7" s="104">
        <v>1</v>
      </c>
      <c r="CB7" s="12">
        <f t="shared" si="0"/>
        <v>0</v>
      </c>
      <c r="CC7" s="104">
        <v>16.55</v>
      </c>
      <c r="CD7" s="104">
        <v>0</v>
      </c>
    </row>
    <row r="8" spans="1:82" hidden="1" x14ac:dyDescent="0.25">
      <c r="A8" s="13"/>
      <c r="B8" s="107" t="s">
        <v>52</v>
      </c>
      <c r="C8" s="103">
        <f t="shared" ref="C8:C17" si="12">(D8*$E$34+O8*$P$34+AW8*$AX$34+BD8*$BE$34+BQ8*$BR$34+CB8*$CC$34)</f>
        <v>73.465478672021973</v>
      </c>
      <c r="D8" s="12">
        <f>(F8*$E$29+H8*$G$29+J8*$I$29+N8*$M$29)*100</f>
        <v>93.17647058823529</v>
      </c>
      <c r="E8" s="104">
        <v>100</v>
      </c>
      <c r="F8" s="104">
        <v>1</v>
      </c>
      <c r="G8" s="104">
        <v>2</v>
      </c>
      <c r="H8" s="104">
        <v>0.75</v>
      </c>
      <c r="I8" s="104">
        <v>100</v>
      </c>
      <c r="J8" s="104">
        <v>1</v>
      </c>
      <c r="K8" s="104" t="s">
        <v>50</v>
      </c>
      <c r="L8" s="104" t="s">
        <v>50</v>
      </c>
      <c r="M8" s="104">
        <v>4</v>
      </c>
      <c r="N8" s="104">
        <v>0.92</v>
      </c>
      <c r="O8" s="12">
        <f>(Q8*$Q$28+S8*$S$28+U8*$U$28+AA8*$AA$28+AC8*$AC$28+AE8*$AE$28+AI8*$AI$28+AK8*$AK$28+AM8*$AM$28+AO8*$AO$28)*100</f>
        <v>72.058823529411768</v>
      </c>
      <c r="P8" s="104">
        <v>61.4</v>
      </c>
      <c r="Q8" s="104">
        <v>0</v>
      </c>
      <c r="R8" s="104">
        <v>46.48</v>
      </c>
      <c r="S8" s="104">
        <v>1</v>
      </c>
      <c r="T8" s="104">
        <v>100</v>
      </c>
      <c r="U8" s="104">
        <v>1</v>
      </c>
      <c r="V8" s="104"/>
      <c r="W8" s="104" t="s">
        <v>50</v>
      </c>
      <c r="X8" s="104" t="s">
        <v>50</v>
      </c>
      <c r="Y8" s="104" t="s">
        <v>50</v>
      </c>
      <c r="Z8" s="104">
        <v>0</v>
      </c>
      <c r="AA8" s="104">
        <v>1</v>
      </c>
      <c r="AB8" s="104">
        <v>0</v>
      </c>
      <c r="AC8" s="104">
        <v>1</v>
      </c>
      <c r="AD8" s="104">
        <v>0</v>
      </c>
      <c r="AE8" s="104">
        <v>1</v>
      </c>
      <c r="AF8" s="104" t="s">
        <v>50</v>
      </c>
      <c r="AG8" s="104" t="s">
        <v>50</v>
      </c>
      <c r="AH8" s="104">
        <v>0.05</v>
      </c>
      <c r="AI8" s="104">
        <v>0.5</v>
      </c>
      <c r="AJ8" s="104">
        <v>0.1</v>
      </c>
      <c r="AK8" s="104">
        <v>0.5</v>
      </c>
      <c r="AL8" s="104">
        <v>0</v>
      </c>
      <c r="AM8" s="104">
        <v>1</v>
      </c>
      <c r="AN8" s="104">
        <v>0</v>
      </c>
      <c r="AO8" s="104">
        <v>1</v>
      </c>
      <c r="AP8" s="12" t="s">
        <v>50</v>
      </c>
      <c r="AQ8" s="104" t="s">
        <v>50</v>
      </c>
      <c r="AR8" s="104" t="s">
        <v>50</v>
      </c>
      <c r="AS8" s="104" t="s">
        <v>50</v>
      </c>
      <c r="AT8" s="104" t="s">
        <v>50</v>
      </c>
      <c r="AU8" s="104" t="s">
        <v>50</v>
      </c>
      <c r="AV8" s="104" t="s">
        <v>50</v>
      </c>
      <c r="AW8" s="12">
        <f>(AY8*$AY$21+BC8*$BC$21)*100</f>
        <v>53.846153846153847</v>
      </c>
      <c r="AX8" s="104">
        <v>0</v>
      </c>
      <c r="AY8" s="104">
        <v>0</v>
      </c>
      <c r="AZ8" s="104"/>
      <c r="BA8" s="104" t="s">
        <v>50</v>
      </c>
      <c r="BB8" s="104">
        <v>0</v>
      </c>
      <c r="BC8" s="104">
        <v>1</v>
      </c>
      <c r="BD8" s="12">
        <f>(BH8*$BH$21+BJ8*$BJ$21+BL8*$BL$21+BN8*$BN$21+BP8*$BP$21)*100</f>
        <v>93.75</v>
      </c>
      <c r="BE8" s="104" t="s">
        <v>50</v>
      </c>
      <c r="BF8" s="104" t="s">
        <v>50</v>
      </c>
      <c r="BG8" s="104">
        <v>1</v>
      </c>
      <c r="BH8" s="104">
        <v>1</v>
      </c>
      <c r="BI8" s="104">
        <v>0</v>
      </c>
      <c r="BJ8" s="104">
        <v>1</v>
      </c>
      <c r="BK8" s="104">
        <v>0</v>
      </c>
      <c r="BL8" s="104">
        <v>1</v>
      </c>
      <c r="BM8" s="104">
        <v>0</v>
      </c>
      <c r="BN8" s="104">
        <v>0</v>
      </c>
      <c r="BO8" s="104">
        <v>4</v>
      </c>
      <c r="BP8" s="104">
        <v>1</v>
      </c>
      <c r="BQ8" s="12">
        <f t="shared" si="11"/>
        <v>100</v>
      </c>
      <c r="BR8" s="104">
        <v>100</v>
      </c>
      <c r="BS8" s="104">
        <v>1</v>
      </c>
      <c r="BT8" s="104">
        <v>100</v>
      </c>
      <c r="BU8" s="104">
        <v>1</v>
      </c>
      <c r="BV8" s="104">
        <v>100</v>
      </c>
      <c r="BW8" s="104">
        <v>1</v>
      </c>
      <c r="BX8" s="104">
        <v>100</v>
      </c>
      <c r="BY8" s="104">
        <v>1</v>
      </c>
      <c r="BZ8" s="104">
        <v>100</v>
      </c>
      <c r="CA8" s="104">
        <v>1</v>
      </c>
      <c r="CB8" s="12">
        <f t="shared" si="0"/>
        <v>0</v>
      </c>
      <c r="CC8" s="104">
        <v>16.489999999999998</v>
      </c>
      <c r="CD8" s="104">
        <v>0</v>
      </c>
    </row>
    <row r="9" spans="1:82" hidden="1" x14ac:dyDescent="0.25">
      <c r="A9" s="13"/>
      <c r="B9" s="107" t="s">
        <v>53</v>
      </c>
      <c r="C9" s="103">
        <f t="shared" si="12"/>
        <v>79.418875691666159</v>
      </c>
      <c r="D9" s="12">
        <f>(F9*$E$20+H9*$G$20+J9*$I$20+L9*$K$20+N9*$M$20)*100</f>
        <v>95</v>
      </c>
      <c r="E9" s="104">
        <v>100</v>
      </c>
      <c r="F9" s="104">
        <v>1</v>
      </c>
      <c r="G9" s="104">
        <v>2</v>
      </c>
      <c r="H9" s="104">
        <v>0.75</v>
      </c>
      <c r="I9" s="104">
        <v>100</v>
      </c>
      <c r="J9" s="104">
        <v>1</v>
      </c>
      <c r="K9" s="104">
        <v>100</v>
      </c>
      <c r="L9" s="104">
        <v>1</v>
      </c>
      <c r="M9" s="104">
        <v>0</v>
      </c>
      <c r="N9" s="104">
        <v>1</v>
      </c>
      <c r="O9" s="12">
        <f>(Q9*$Q$30+S9*$S$30+U9*$U$30+Y9*$Y$30+AA9*$AA$30+AC9*$AC$30+AE9*$AE$30+AG9*$AG$30+AI9*$AI$30+AK9*$AK$30+AM9*$AM$30+AO9*$AO$30)*100</f>
        <v>60.57731958762885</v>
      </c>
      <c r="P9" s="104">
        <v>58.6</v>
      </c>
      <c r="Q9" s="104">
        <v>0</v>
      </c>
      <c r="R9" s="104">
        <v>75.8</v>
      </c>
      <c r="S9" s="104">
        <v>0.5</v>
      </c>
      <c r="T9" s="104">
        <v>100</v>
      </c>
      <c r="U9" s="104">
        <v>1</v>
      </c>
      <c r="V9" s="104"/>
      <c r="W9" s="104" t="s">
        <v>50</v>
      </c>
      <c r="X9" s="104">
        <v>100</v>
      </c>
      <c r="Y9" s="104">
        <v>1</v>
      </c>
      <c r="Z9" s="104">
        <v>0.25</v>
      </c>
      <c r="AA9" s="104">
        <v>0.5</v>
      </c>
      <c r="AB9" s="104">
        <v>0</v>
      </c>
      <c r="AC9" s="104">
        <v>1</v>
      </c>
      <c r="AD9" s="104">
        <v>0</v>
      </c>
      <c r="AE9" s="104">
        <v>1</v>
      </c>
      <c r="AF9" s="104">
        <v>0.59</v>
      </c>
      <c r="AG9" s="104">
        <v>0</v>
      </c>
      <c r="AH9" s="104">
        <v>0.01</v>
      </c>
      <c r="AI9" s="104">
        <v>1</v>
      </c>
      <c r="AJ9" s="104">
        <v>0</v>
      </c>
      <c r="AK9" s="104">
        <v>0.5</v>
      </c>
      <c r="AL9" s="104">
        <v>0</v>
      </c>
      <c r="AM9" s="104">
        <v>1</v>
      </c>
      <c r="AN9" s="104">
        <v>0</v>
      </c>
      <c r="AO9" s="104">
        <v>1</v>
      </c>
      <c r="AP9" s="12" t="s">
        <v>50</v>
      </c>
      <c r="AQ9" s="104" t="s">
        <v>50</v>
      </c>
      <c r="AR9" s="104" t="s">
        <v>50</v>
      </c>
      <c r="AS9" s="104" t="s">
        <v>50</v>
      </c>
      <c r="AT9" s="104" t="s">
        <v>50</v>
      </c>
      <c r="AU9" s="104" t="s">
        <v>50</v>
      </c>
      <c r="AV9" s="104" t="s">
        <v>50</v>
      </c>
      <c r="AW9" s="12">
        <f>(AY9*$AY$21+BC9*$BC$21)*100</f>
        <v>53.846153846153847</v>
      </c>
      <c r="AX9" s="104">
        <v>0</v>
      </c>
      <c r="AY9" s="104">
        <v>0</v>
      </c>
      <c r="AZ9" s="104"/>
      <c r="BA9" s="104"/>
      <c r="BB9" s="104">
        <v>0</v>
      </c>
      <c r="BC9" s="104">
        <v>1</v>
      </c>
      <c r="BD9" s="12">
        <f t="shared" ref="BD9:BD13" si="13">(BH9*$BH$21+BJ9*$BJ$21+BL9*$BL$21+BN9*$BN$21+BP9*$BP$21)*100</f>
        <v>100</v>
      </c>
      <c r="BE9" s="104" t="s">
        <v>50</v>
      </c>
      <c r="BF9" s="104" t="s">
        <v>50</v>
      </c>
      <c r="BG9" s="104">
        <v>1</v>
      </c>
      <c r="BH9" s="104">
        <v>1</v>
      </c>
      <c r="BI9" s="104">
        <v>0</v>
      </c>
      <c r="BJ9" s="104">
        <v>1</v>
      </c>
      <c r="BK9" s="104">
        <v>0</v>
      </c>
      <c r="BL9" s="104">
        <v>1</v>
      </c>
      <c r="BM9" s="104">
        <v>1</v>
      </c>
      <c r="BN9" s="104">
        <v>1</v>
      </c>
      <c r="BO9" s="104">
        <v>4</v>
      </c>
      <c r="BP9" s="104">
        <v>1</v>
      </c>
      <c r="BQ9" s="12">
        <f t="shared" si="11"/>
        <v>100</v>
      </c>
      <c r="BR9" s="104">
        <v>100</v>
      </c>
      <c r="BS9" s="104">
        <v>1</v>
      </c>
      <c r="BT9" s="104">
        <v>100</v>
      </c>
      <c r="BU9" s="104">
        <v>1</v>
      </c>
      <c r="BV9" s="104">
        <v>100</v>
      </c>
      <c r="BW9" s="104">
        <v>1</v>
      </c>
      <c r="BX9" s="104">
        <v>100</v>
      </c>
      <c r="BY9" s="104">
        <v>1</v>
      </c>
      <c r="BZ9" s="104">
        <v>100</v>
      </c>
      <c r="CA9" s="104">
        <v>1</v>
      </c>
      <c r="CB9" s="12">
        <f t="shared" si="0"/>
        <v>100</v>
      </c>
      <c r="CC9" s="104">
        <v>0</v>
      </c>
      <c r="CD9" s="104">
        <v>1</v>
      </c>
    </row>
    <row r="10" spans="1:82" hidden="1" x14ac:dyDescent="0.25">
      <c r="A10" s="13"/>
      <c r="B10" s="107" t="s">
        <v>54</v>
      </c>
      <c r="C10" s="103">
        <f t="shared" si="12"/>
        <v>78.17725505121544</v>
      </c>
      <c r="D10" s="12">
        <f>(F10*$E$21+H10*$G$21+L10*$K$21+N10*$M$21)*100</f>
        <v>98.857142857142861</v>
      </c>
      <c r="E10" s="104">
        <v>100</v>
      </c>
      <c r="F10" s="104">
        <v>1</v>
      </c>
      <c r="G10" s="104">
        <v>2</v>
      </c>
      <c r="H10" s="104">
        <v>1</v>
      </c>
      <c r="I10" s="104" t="s">
        <v>50</v>
      </c>
      <c r="J10" s="104" t="s">
        <v>50</v>
      </c>
      <c r="K10" s="104">
        <v>100</v>
      </c>
      <c r="L10" s="104">
        <v>1</v>
      </c>
      <c r="M10" s="104">
        <v>4</v>
      </c>
      <c r="N10" s="104">
        <v>0.92</v>
      </c>
      <c r="O10" s="12">
        <f>(Q10*$Q$30+S10*$S$30+U10*$U$30+Y10*$Y$30+AA10*$AA$30+AC10*$AC$30+AE10*$AE$30+AG10*$AG$30+AI10*$AI$30+AK10*$AK$30+AM10*$AM$30+AO10*$AO$30)*100</f>
        <v>49.534020618556688</v>
      </c>
      <c r="P10" s="104">
        <v>57.15</v>
      </c>
      <c r="Q10" s="104">
        <v>0</v>
      </c>
      <c r="R10" s="104">
        <v>29.6</v>
      </c>
      <c r="S10" s="104">
        <v>1</v>
      </c>
      <c r="T10" s="104">
        <v>100</v>
      </c>
      <c r="U10" s="104">
        <v>1</v>
      </c>
      <c r="V10" s="104"/>
      <c r="W10" s="104"/>
      <c r="X10" s="104"/>
      <c r="Y10" s="104"/>
      <c r="Z10" s="104">
        <v>3.8</v>
      </c>
      <c r="AA10" s="104">
        <v>0.3</v>
      </c>
      <c r="AB10" s="104">
        <v>0</v>
      </c>
      <c r="AC10" s="104">
        <v>1</v>
      </c>
      <c r="AD10" s="104">
        <v>0</v>
      </c>
      <c r="AE10" s="104">
        <v>1</v>
      </c>
      <c r="AF10" s="104"/>
      <c r="AG10" s="104"/>
      <c r="AH10" s="104">
        <v>0.21</v>
      </c>
      <c r="AI10" s="104">
        <v>0.5</v>
      </c>
      <c r="AJ10" s="104">
        <v>0.2</v>
      </c>
      <c r="AK10" s="104">
        <v>0.5</v>
      </c>
      <c r="AL10" s="104">
        <v>0</v>
      </c>
      <c r="AM10" s="104">
        <v>1</v>
      </c>
      <c r="AN10" s="104">
        <v>0</v>
      </c>
      <c r="AO10" s="104">
        <v>1</v>
      </c>
      <c r="AP10" s="12" t="s">
        <v>50</v>
      </c>
      <c r="AQ10" s="104" t="s">
        <v>50</v>
      </c>
      <c r="AR10" s="104" t="s">
        <v>50</v>
      </c>
      <c r="AS10" s="104" t="s">
        <v>50</v>
      </c>
      <c r="AT10" s="104" t="s">
        <v>50</v>
      </c>
      <c r="AU10" s="104" t="s">
        <v>50</v>
      </c>
      <c r="AV10" s="104" t="s">
        <v>50</v>
      </c>
      <c r="AW10" s="12">
        <f>(AY10*$AX$20+BA10*$AZ$20+BC10*$BB$20)*100</f>
        <v>70</v>
      </c>
      <c r="AX10" s="104">
        <v>0</v>
      </c>
      <c r="AY10" s="104">
        <v>0</v>
      </c>
      <c r="AZ10" s="104"/>
      <c r="BA10" s="104">
        <v>1</v>
      </c>
      <c r="BB10" s="104">
        <v>0</v>
      </c>
      <c r="BC10" s="104">
        <v>1</v>
      </c>
      <c r="BD10" s="12">
        <f t="shared" si="13"/>
        <v>93.75</v>
      </c>
      <c r="BE10" s="104" t="s">
        <v>50</v>
      </c>
      <c r="BF10" s="104" t="s">
        <v>50</v>
      </c>
      <c r="BG10" s="104">
        <v>1</v>
      </c>
      <c r="BH10" s="104">
        <v>1</v>
      </c>
      <c r="BI10" s="104">
        <v>0</v>
      </c>
      <c r="BJ10" s="104">
        <v>1</v>
      </c>
      <c r="BK10" s="104">
        <v>0</v>
      </c>
      <c r="BL10" s="104">
        <v>1</v>
      </c>
      <c r="BM10" s="104">
        <v>0</v>
      </c>
      <c r="BN10" s="104">
        <v>0</v>
      </c>
      <c r="BO10" s="104">
        <v>4</v>
      </c>
      <c r="BP10" s="104">
        <v>1</v>
      </c>
      <c r="BQ10" s="12">
        <f t="shared" si="11"/>
        <v>100</v>
      </c>
      <c r="BR10" s="104">
        <v>100</v>
      </c>
      <c r="BS10" s="104">
        <v>1</v>
      </c>
      <c r="BT10" s="104">
        <v>100</v>
      </c>
      <c r="BU10" s="104">
        <v>1</v>
      </c>
      <c r="BV10" s="104">
        <v>100</v>
      </c>
      <c r="BW10" s="104">
        <v>1</v>
      </c>
      <c r="BX10" s="104">
        <v>100</v>
      </c>
      <c r="BY10" s="104">
        <v>1</v>
      </c>
      <c r="BZ10" s="104">
        <v>100</v>
      </c>
      <c r="CA10" s="104">
        <v>1</v>
      </c>
      <c r="CB10" s="12">
        <f t="shared" si="0"/>
        <v>100</v>
      </c>
      <c r="CC10" s="104">
        <v>0</v>
      </c>
      <c r="CD10" s="104">
        <v>1</v>
      </c>
    </row>
    <row r="11" spans="1:82" hidden="1" x14ac:dyDescent="0.25">
      <c r="A11" s="13"/>
      <c r="B11" s="107" t="s">
        <v>55</v>
      </c>
      <c r="C11" s="103">
        <f t="shared" si="12"/>
        <v>73.217838526584046</v>
      </c>
      <c r="D11" s="12">
        <f>(F11*$E$21+H11*$G$21+L11*$K$21+N11*$M$21)*100</f>
        <v>100</v>
      </c>
      <c r="E11" s="104">
        <v>100</v>
      </c>
      <c r="F11" s="104">
        <v>1</v>
      </c>
      <c r="G11" s="104">
        <v>7</v>
      </c>
      <c r="H11" s="104">
        <v>1</v>
      </c>
      <c r="I11" s="104" t="s">
        <v>50</v>
      </c>
      <c r="J11" s="104" t="s">
        <v>50</v>
      </c>
      <c r="K11" s="104">
        <v>100</v>
      </c>
      <c r="L11" s="104">
        <v>1</v>
      </c>
      <c r="M11" s="104">
        <v>0</v>
      </c>
      <c r="N11" s="104">
        <v>1</v>
      </c>
      <c r="O11" s="12">
        <f>(Q11*$Q$30+S11*$S$30+U11*$U$30+Y11*$Y$30+AA11*$AA$30+AC11*$AC$30+AE11*$AE$30+AG11*$AG$30+AI11*$AI$30+AK11*$AK$30+AM11*$AM$30+AO11*$AO$30)*100</f>
        <v>70.977319587628855</v>
      </c>
      <c r="P11" s="104">
        <v>51.673999999999999</v>
      </c>
      <c r="Q11" s="104">
        <v>0</v>
      </c>
      <c r="R11" s="104">
        <v>24.9</v>
      </c>
      <c r="S11" s="104">
        <v>1</v>
      </c>
      <c r="T11" s="104">
        <v>100</v>
      </c>
      <c r="U11" s="104">
        <v>1</v>
      </c>
      <c r="V11" s="104"/>
      <c r="W11" s="104"/>
      <c r="X11" s="104">
        <v>100</v>
      </c>
      <c r="Y11" s="104">
        <v>1</v>
      </c>
      <c r="Z11" s="104">
        <v>1.4</v>
      </c>
      <c r="AA11" s="104">
        <v>0.3</v>
      </c>
      <c r="AB11" s="104">
        <v>0</v>
      </c>
      <c r="AC11" s="104">
        <v>1</v>
      </c>
      <c r="AD11" s="104">
        <v>0</v>
      </c>
      <c r="AE11" s="104">
        <v>1</v>
      </c>
      <c r="AF11" s="104">
        <v>9.6999999999999993</v>
      </c>
      <c r="AG11" s="104">
        <v>0.5</v>
      </c>
      <c r="AH11" s="104">
        <v>0.23</v>
      </c>
      <c r="AI11" s="104">
        <v>0.5</v>
      </c>
      <c r="AJ11" s="104">
        <v>0.2</v>
      </c>
      <c r="AK11" s="104">
        <v>0.5</v>
      </c>
      <c r="AL11" s="104">
        <v>0</v>
      </c>
      <c r="AM11" s="104">
        <v>1</v>
      </c>
      <c r="AN11" s="104">
        <v>0</v>
      </c>
      <c r="AO11" s="104">
        <v>1</v>
      </c>
      <c r="AP11" s="12" t="s">
        <v>50</v>
      </c>
      <c r="AQ11" s="104" t="s">
        <v>50</v>
      </c>
      <c r="AR11" s="104" t="s">
        <v>50</v>
      </c>
      <c r="AS11" s="104" t="s">
        <v>50</v>
      </c>
      <c r="AT11" s="104" t="s">
        <v>50</v>
      </c>
      <c r="AU11" s="104" t="s">
        <v>50</v>
      </c>
      <c r="AV11" s="104" t="s">
        <v>50</v>
      </c>
      <c r="AW11" s="12">
        <f>(AY11*$AX$20+BA11*$AZ$20+BC11*$BB$20)*100</f>
        <v>70</v>
      </c>
      <c r="AX11" s="104">
        <v>0</v>
      </c>
      <c r="AY11" s="104">
        <v>0</v>
      </c>
      <c r="AZ11" s="104"/>
      <c r="BA11" s="104">
        <v>1</v>
      </c>
      <c r="BB11" s="104">
        <v>0</v>
      </c>
      <c r="BC11" s="104">
        <v>1</v>
      </c>
      <c r="BD11" s="12">
        <f t="shared" si="13"/>
        <v>75</v>
      </c>
      <c r="BE11" s="104" t="s">
        <v>50</v>
      </c>
      <c r="BF11" s="104" t="s">
        <v>50</v>
      </c>
      <c r="BG11" s="104">
        <v>1</v>
      </c>
      <c r="BH11" s="104">
        <v>0</v>
      </c>
      <c r="BI11" s="104">
        <v>0</v>
      </c>
      <c r="BJ11" s="104">
        <v>1</v>
      </c>
      <c r="BK11" s="104">
        <v>0</v>
      </c>
      <c r="BL11" s="104">
        <v>1</v>
      </c>
      <c r="BM11" s="104">
        <v>0</v>
      </c>
      <c r="BN11" s="104">
        <v>0</v>
      </c>
      <c r="BO11" s="104">
        <v>4</v>
      </c>
      <c r="BP11" s="104">
        <v>1</v>
      </c>
      <c r="BQ11" s="12">
        <f t="shared" si="11"/>
        <v>100</v>
      </c>
      <c r="BR11" s="104">
        <v>100</v>
      </c>
      <c r="BS11" s="104">
        <v>1</v>
      </c>
      <c r="BT11" s="104">
        <v>100</v>
      </c>
      <c r="BU11" s="104">
        <v>1</v>
      </c>
      <c r="BV11" s="104">
        <v>100</v>
      </c>
      <c r="BW11" s="104">
        <v>1</v>
      </c>
      <c r="BX11" s="104">
        <v>100</v>
      </c>
      <c r="BY11" s="104">
        <v>1</v>
      </c>
      <c r="BZ11" s="104">
        <v>100</v>
      </c>
      <c r="CA11" s="104">
        <v>1</v>
      </c>
      <c r="CB11" s="12">
        <f t="shared" si="0"/>
        <v>0</v>
      </c>
      <c r="CC11" s="104">
        <v>36.909999999999997</v>
      </c>
      <c r="CD11" s="104">
        <v>0</v>
      </c>
    </row>
    <row r="12" spans="1:82" hidden="1" x14ac:dyDescent="0.25">
      <c r="A12" s="13"/>
      <c r="B12" s="107" t="s">
        <v>56</v>
      </c>
      <c r="C12" s="103">
        <f t="shared" si="12"/>
        <v>78.903741457199132</v>
      </c>
      <c r="D12" s="12">
        <f>(F12*$E$21+H12*$G$21+L12*$K$21+N12*$M$21)*100</f>
        <v>100</v>
      </c>
      <c r="E12" s="104">
        <v>100</v>
      </c>
      <c r="F12" s="104">
        <v>1</v>
      </c>
      <c r="G12" s="104">
        <v>6</v>
      </c>
      <c r="H12" s="104">
        <v>1</v>
      </c>
      <c r="I12" s="104" t="s">
        <v>50</v>
      </c>
      <c r="J12" s="104" t="s">
        <v>50</v>
      </c>
      <c r="K12" s="104">
        <v>100</v>
      </c>
      <c r="L12" s="104">
        <v>1</v>
      </c>
      <c r="M12" s="104">
        <v>0</v>
      </c>
      <c r="N12" s="104">
        <v>1</v>
      </c>
      <c r="O12" s="12">
        <f>(Q12*$Q$30+S12*$S$30+U12*$U$30+Y12*$Y$30+AA12*$AA$30+AC12*$AC$30+AE12*$AE$30+AG12*$AG$30+AI12*$AI$30+AK12*$AK$30+AM12*$AM$30+AO12*$AO$30)*100</f>
        <v>63.793814432989684</v>
      </c>
      <c r="P12" s="104">
        <v>51.79</v>
      </c>
      <c r="Q12" s="104">
        <v>0</v>
      </c>
      <c r="R12" s="104">
        <v>65.099999999999994</v>
      </c>
      <c r="S12" s="104">
        <v>0.7</v>
      </c>
      <c r="T12" s="104">
        <v>100</v>
      </c>
      <c r="U12" s="104">
        <v>1</v>
      </c>
      <c r="V12" s="104"/>
      <c r="W12" s="104"/>
      <c r="X12" s="104">
        <v>100</v>
      </c>
      <c r="Y12" s="104">
        <v>1</v>
      </c>
      <c r="Z12" s="104">
        <v>0</v>
      </c>
      <c r="AA12" s="104">
        <v>1</v>
      </c>
      <c r="AB12" s="104">
        <v>0</v>
      </c>
      <c r="AC12" s="104">
        <v>1</v>
      </c>
      <c r="AD12" s="104">
        <v>0</v>
      </c>
      <c r="AE12" s="104">
        <v>1</v>
      </c>
      <c r="AF12" s="104">
        <v>0.28000000000000003</v>
      </c>
      <c r="AG12" s="104">
        <v>0</v>
      </c>
      <c r="AH12" s="104">
        <v>0.21</v>
      </c>
      <c r="AI12" s="104">
        <v>0.5</v>
      </c>
      <c r="AJ12" s="104">
        <v>0.2</v>
      </c>
      <c r="AK12" s="104">
        <v>0.5</v>
      </c>
      <c r="AL12" s="104">
        <v>0</v>
      </c>
      <c r="AM12" s="104">
        <v>1</v>
      </c>
      <c r="AN12" s="104">
        <v>0</v>
      </c>
      <c r="AO12" s="104">
        <v>1</v>
      </c>
      <c r="AP12" s="12" t="s">
        <v>50</v>
      </c>
      <c r="AQ12" s="104" t="s">
        <v>50</v>
      </c>
      <c r="AR12" s="104" t="s">
        <v>50</v>
      </c>
      <c r="AS12" s="104" t="s">
        <v>50</v>
      </c>
      <c r="AT12" s="104" t="s">
        <v>50</v>
      </c>
      <c r="AU12" s="104" t="s">
        <v>50</v>
      </c>
      <c r="AV12" s="104" t="s">
        <v>50</v>
      </c>
      <c r="AW12" s="12">
        <f>(AY12*$AX$20+BA12*$AZ$20+BC12*$BB$20)*100</f>
        <v>70</v>
      </c>
      <c r="AX12" s="104">
        <v>0</v>
      </c>
      <c r="AY12" s="104">
        <v>0</v>
      </c>
      <c r="AZ12" s="104"/>
      <c r="BA12" s="104">
        <v>1</v>
      </c>
      <c r="BB12" s="104">
        <v>0</v>
      </c>
      <c r="BC12" s="104">
        <v>1</v>
      </c>
      <c r="BD12" s="12">
        <f t="shared" si="13"/>
        <v>75</v>
      </c>
      <c r="BE12" s="104" t="s">
        <v>50</v>
      </c>
      <c r="BF12" s="104" t="s">
        <v>50</v>
      </c>
      <c r="BG12" s="104">
        <v>1</v>
      </c>
      <c r="BH12" s="104">
        <v>0</v>
      </c>
      <c r="BI12" s="104">
        <v>0</v>
      </c>
      <c r="BJ12" s="104">
        <v>1</v>
      </c>
      <c r="BK12" s="104">
        <v>0</v>
      </c>
      <c r="BL12" s="104">
        <v>1</v>
      </c>
      <c r="BM12" s="104">
        <v>0</v>
      </c>
      <c r="BN12" s="104">
        <v>0</v>
      </c>
      <c r="BO12" s="104">
        <v>4</v>
      </c>
      <c r="BP12" s="104">
        <v>1</v>
      </c>
      <c r="BQ12" s="12">
        <f t="shared" si="11"/>
        <v>100</v>
      </c>
      <c r="BR12" s="104">
        <v>100</v>
      </c>
      <c r="BS12" s="104">
        <v>1</v>
      </c>
      <c r="BT12" s="104">
        <v>100</v>
      </c>
      <c r="BU12" s="104">
        <v>1</v>
      </c>
      <c r="BV12" s="104">
        <v>100</v>
      </c>
      <c r="BW12" s="104">
        <v>1</v>
      </c>
      <c r="BX12" s="104">
        <v>100</v>
      </c>
      <c r="BY12" s="104">
        <v>1</v>
      </c>
      <c r="BZ12" s="104">
        <v>100</v>
      </c>
      <c r="CA12" s="104">
        <v>1</v>
      </c>
      <c r="CB12" s="12">
        <f t="shared" si="0"/>
        <v>100</v>
      </c>
      <c r="CC12" s="104">
        <v>0</v>
      </c>
      <c r="CD12" s="104">
        <v>1</v>
      </c>
    </row>
    <row r="13" spans="1:82" hidden="1" x14ac:dyDescent="0.25">
      <c r="A13" s="13"/>
      <c r="B13" s="107" t="s">
        <v>57</v>
      </c>
      <c r="C13" s="103">
        <f t="shared" si="12"/>
        <v>82.760620080514343</v>
      </c>
      <c r="D13" s="12">
        <f>(F13*$E$27+H13*$G$27+N13*$M$27)*100</f>
        <v>98.909090909090907</v>
      </c>
      <c r="E13" s="104">
        <v>100</v>
      </c>
      <c r="F13" s="104">
        <v>1</v>
      </c>
      <c r="G13" s="104">
        <v>3</v>
      </c>
      <c r="H13" s="104">
        <v>1</v>
      </c>
      <c r="I13" s="104" t="s">
        <v>50</v>
      </c>
      <c r="J13" s="104" t="s">
        <v>50</v>
      </c>
      <c r="K13" s="104" t="s">
        <v>50</v>
      </c>
      <c r="L13" s="104" t="s">
        <v>50</v>
      </c>
      <c r="M13" s="104">
        <v>3</v>
      </c>
      <c r="N13" s="104">
        <v>0.94</v>
      </c>
      <c r="O13" s="12">
        <f>(Q13*$Q$28+S13*$S$28+U13*$U$28+AA13*$AA$28+AC13*$AC$28+AE13*$AE$28+AI13*$AI$28+AK13*$AK$28+AM13*$AM$28+AO13*$AO$28)*100</f>
        <v>69.705882352941188</v>
      </c>
      <c r="P13" s="104">
        <v>58.3</v>
      </c>
      <c r="Q13" s="104">
        <v>0</v>
      </c>
      <c r="R13" s="104">
        <v>35.03</v>
      </c>
      <c r="S13" s="104">
        <v>1</v>
      </c>
      <c r="T13" s="104">
        <v>100</v>
      </c>
      <c r="U13" s="104">
        <v>1</v>
      </c>
      <c r="V13" s="104"/>
      <c r="W13" s="104" t="s">
        <v>50</v>
      </c>
      <c r="X13" s="104" t="s">
        <v>50</v>
      </c>
      <c r="Y13" s="104" t="s">
        <v>50</v>
      </c>
      <c r="Z13" s="104">
        <v>0</v>
      </c>
      <c r="AA13" s="104">
        <v>1</v>
      </c>
      <c r="AB13" s="104">
        <v>0</v>
      </c>
      <c r="AC13" s="104">
        <v>1</v>
      </c>
      <c r="AD13" s="104">
        <v>0</v>
      </c>
      <c r="AE13" s="104">
        <v>1</v>
      </c>
      <c r="AF13" s="104" t="s">
        <v>50</v>
      </c>
      <c r="AG13" s="104" t="s">
        <v>50</v>
      </c>
      <c r="AH13" s="104">
        <v>1.9</v>
      </c>
      <c r="AI13" s="104">
        <v>0.3</v>
      </c>
      <c r="AJ13" s="104">
        <v>1.9</v>
      </c>
      <c r="AK13" s="104">
        <v>0.3</v>
      </c>
      <c r="AL13" s="104">
        <v>0</v>
      </c>
      <c r="AM13" s="104">
        <v>1</v>
      </c>
      <c r="AN13" s="104">
        <v>0</v>
      </c>
      <c r="AO13" s="104">
        <v>1</v>
      </c>
      <c r="AP13" s="12" t="s">
        <v>50</v>
      </c>
      <c r="AQ13" s="104" t="s">
        <v>50</v>
      </c>
      <c r="AR13" s="104" t="s">
        <v>50</v>
      </c>
      <c r="AS13" s="104" t="s">
        <v>50</v>
      </c>
      <c r="AT13" s="104" t="s">
        <v>50</v>
      </c>
      <c r="AU13" s="104" t="s">
        <v>50</v>
      </c>
      <c r="AV13" s="104" t="s">
        <v>50</v>
      </c>
      <c r="AW13" s="12">
        <f>(AY13*$AY$21+BC13*$BC$21)*100</f>
        <v>100</v>
      </c>
      <c r="AX13" s="104">
        <v>1</v>
      </c>
      <c r="AY13" s="104">
        <v>1</v>
      </c>
      <c r="AZ13" s="104"/>
      <c r="BA13" s="104" t="s">
        <v>50</v>
      </c>
      <c r="BB13" s="104">
        <v>0</v>
      </c>
      <c r="BC13" s="104">
        <v>1</v>
      </c>
      <c r="BD13" s="12">
        <f t="shared" si="13"/>
        <v>100</v>
      </c>
      <c r="BE13" s="104" t="s">
        <v>50</v>
      </c>
      <c r="BF13" s="104" t="s">
        <v>50</v>
      </c>
      <c r="BG13" s="104">
        <v>1</v>
      </c>
      <c r="BH13" s="104">
        <v>1</v>
      </c>
      <c r="BI13" s="104">
        <v>0</v>
      </c>
      <c r="BJ13" s="104">
        <v>1</v>
      </c>
      <c r="BK13" s="104">
        <v>0</v>
      </c>
      <c r="BL13" s="104">
        <v>1</v>
      </c>
      <c r="BM13" s="104">
        <v>1</v>
      </c>
      <c r="BN13" s="104">
        <v>1</v>
      </c>
      <c r="BO13" s="104">
        <v>4</v>
      </c>
      <c r="BP13" s="104">
        <v>1</v>
      </c>
      <c r="BQ13" s="12">
        <f t="shared" si="11"/>
        <v>100</v>
      </c>
      <c r="BR13" s="104">
        <v>100</v>
      </c>
      <c r="BS13" s="104">
        <v>1</v>
      </c>
      <c r="BT13" s="104">
        <v>100</v>
      </c>
      <c r="BU13" s="104">
        <v>1</v>
      </c>
      <c r="BV13" s="104">
        <v>100</v>
      </c>
      <c r="BW13" s="104">
        <v>1</v>
      </c>
      <c r="BX13" s="104">
        <v>100</v>
      </c>
      <c r="BY13" s="104">
        <v>1</v>
      </c>
      <c r="BZ13" s="104">
        <v>100</v>
      </c>
      <c r="CA13" s="104">
        <v>1</v>
      </c>
      <c r="CB13" s="12">
        <f t="shared" si="0"/>
        <v>0</v>
      </c>
      <c r="CC13" s="104">
        <v>29.96</v>
      </c>
      <c r="CD13" s="104">
        <v>0</v>
      </c>
    </row>
    <row r="14" spans="1:82" ht="26.4" x14ac:dyDescent="0.25">
      <c r="A14" s="13">
        <v>3</v>
      </c>
      <c r="B14" s="105" t="s">
        <v>58</v>
      </c>
      <c r="C14" s="12">
        <f t="shared" si="12"/>
        <v>82.466348314606748</v>
      </c>
      <c r="D14" s="12">
        <f>(F14*$E$20+H14*$G$20+J14*$I$20+L14*$K$20+N14*$M$20)*100</f>
        <v>99.367000000000004</v>
      </c>
      <c r="E14" s="9">
        <v>100</v>
      </c>
      <c r="F14" s="9">
        <v>1</v>
      </c>
      <c r="G14" s="9">
        <v>7</v>
      </c>
      <c r="H14" s="9">
        <v>1</v>
      </c>
      <c r="I14" s="9">
        <v>99.89</v>
      </c>
      <c r="J14" s="9">
        <v>0.99890000000000001</v>
      </c>
      <c r="K14" s="9">
        <v>100</v>
      </c>
      <c r="L14" s="9">
        <v>1</v>
      </c>
      <c r="M14" s="9">
        <v>3</v>
      </c>
      <c r="N14" s="9">
        <v>0.94</v>
      </c>
      <c r="O14" s="12">
        <f>(Q14*$P$20+S14*$R$20+U14*$T$20+W14*$V$20+Y14*$X$20+AA14*$Z$20+AC14*$AB$20+AE14*$AD$20+AG14*$AF$20+AI14*$AH$20+AK14*$AJ$20+AM14*$AL$20+AO14*$AN$20)*100</f>
        <v>62.000000000000014</v>
      </c>
      <c r="P14" s="9">
        <v>48.61</v>
      </c>
      <c r="Q14" s="9">
        <v>0</v>
      </c>
      <c r="R14" s="9">
        <v>1.9</v>
      </c>
      <c r="S14" s="9">
        <v>1</v>
      </c>
      <c r="T14" s="9">
        <v>100</v>
      </c>
      <c r="U14" s="9">
        <v>1</v>
      </c>
      <c r="V14" s="9"/>
      <c r="W14" s="9">
        <v>0</v>
      </c>
      <c r="X14" s="9">
        <v>99.98</v>
      </c>
      <c r="Y14" s="9">
        <v>1</v>
      </c>
      <c r="Z14" s="9">
        <v>0.46</v>
      </c>
      <c r="AA14" s="9">
        <v>0.5</v>
      </c>
      <c r="AB14" s="9">
        <v>0</v>
      </c>
      <c r="AC14" s="9">
        <v>1</v>
      </c>
      <c r="AD14" s="9">
        <v>0</v>
      </c>
      <c r="AE14" s="9">
        <v>1</v>
      </c>
      <c r="AF14" s="9">
        <v>3</v>
      </c>
      <c r="AG14" s="9">
        <v>0</v>
      </c>
      <c r="AH14" s="9">
        <v>0.08</v>
      </c>
      <c r="AI14" s="9">
        <v>0.5</v>
      </c>
      <c r="AJ14" s="9">
        <v>0.1</v>
      </c>
      <c r="AK14" s="9">
        <v>0.5</v>
      </c>
      <c r="AL14" s="9">
        <v>0</v>
      </c>
      <c r="AM14" s="9">
        <v>1</v>
      </c>
      <c r="AN14" s="9">
        <v>0</v>
      </c>
      <c r="AO14" s="9">
        <v>1</v>
      </c>
      <c r="AP14" s="12" t="s">
        <v>50</v>
      </c>
      <c r="AQ14" s="9" t="s">
        <v>50</v>
      </c>
      <c r="AR14" s="9" t="s">
        <v>50</v>
      </c>
      <c r="AS14" s="9" t="s">
        <v>50</v>
      </c>
      <c r="AT14" s="9" t="s">
        <v>50</v>
      </c>
      <c r="AU14" s="9" t="s">
        <v>50</v>
      </c>
      <c r="AV14" s="9" t="s">
        <v>50</v>
      </c>
      <c r="AW14" s="12">
        <f>(AY14*$AX$20+BA14*$AZ$20+BC14*$BB$20)*100</f>
        <v>64.999999999999986</v>
      </c>
      <c r="AX14" s="9">
        <v>1</v>
      </c>
      <c r="AY14" s="9">
        <v>1</v>
      </c>
      <c r="AZ14" s="9"/>
      <c r="BA14" s="9">
        <v>0</v>
      </c>
      <c r="BB14" s="9">
        <v>0</v>
      </c>
      <c r="BC14" s="9">
        <v>1</v>
      </c>
      <c r="BD14" s="12">
        <f>(BF14*$BE$20+BH14*$BG$20+BJ14*$BI$20+BL14*$BK$20+BN14*$BM$20+BP14*$BO$20)*100</f>
        <v>100</v>
      </c>
      <c r="BE14" s="9">
        <v>1</v>
      </c>
      <c r="BF14" s="9">
        <v>1</v>
      </c>
      <c r="BG14" s="9">
        <v>1</v>
      </c>
      <c r="BH14" s="9">
        <v>1</v>
      </c>
      <c r="BI14" s="9">
        <v>0</v>
      </c>
      <c r="BJ14" s="9">
        <v>1</v>
      </c>
      <c r="BK14" s="9">
        <v>0</v>
      </c>
      <c r="BL14" s="9">
        <v>1</v>
      </c>
      <c r="BM14" s="9">
        <v>1</v>
      </c>
      <c r="BN14" s="9">
        <v>1</v>
      </c>
      <c r="BO14" s="9">
        <v>4</v>
      </c>
      <c r="BP14" s="9">
        <v>1</v>
      </c>
      <c r="BQ14" s="12">
        <f t="shared" si="11"/>
        <v>100</v>
      </c>
      <c r="BR14" s="9">
        <v>100</v>
      </c>
      <c r="BS14" s="9">
        <v>1</v>
      </c>
      <c r="BT14" s="9">
        <v>100</v>
      </c>
      <c r="BU14" s="9">
        <v>1</v>
      </c>
      <c r="BV14" s="9">
        <v>100</v>
      </c>
      <c r="BW14" s="9">
        <v>1</v>
      </c>
      <c r="BX14" s="9">
        <v>100</v>
      </c>
      <c r="BY14" s="9">
        <v>1</v>
      </c>
      <c r="BZ14" s="9">
        <v>100</v>
      </c>
      <c r="CA14" s="9">
        <v>1</v>
      </c>
      <c r="CB14" s="12">
        <f t="shared" si="0"/>
        <v>100</v>
      </c>
      <c r="CC14" s="9">
        <v>0.17</v>
      </c>
      <c r="CD14" s="9">
        <v>1</v>
      </c>
    </row>
    <row r="15" spans="1:82" ht="26.4" x14ac:dyDescent="0.25">
      <c r="A15" s="13">
        <v>4</v>
      </c>
      <c r="B15" s="11" t="s">
        <v>59</v>
      </c>
      <c r="C15" s="12">
        <f t="shared" si="12"/>
        <v>87.977247191011259</v>
      </c>
      <c r="D15" s="12">
        <f>(F15*$E$20+H15*$G$20+J15*$I$20+L15*$K$20+N15*$M$20)*100</f>
        <v>99.465000000000003</v>
      </c>
      <c r="E15" s="9">
        <v>100</v>
      </c>
      <c r="F15" s="9">
        <v>1</v>
      </c>
      <c r="G15" s="9">
        <v>7</v>
      </c>
      <c r="H15" s="9">
        <v>1</v>
      </c>
      <c r="I15" s="9">
        <v>99.55</v>
      </c>
      <c r="J15" s="9">
        <v>0.99550000000000005</v>
      </c>
      <c r="K15" s="9">
        <v>100</v>
      </c>
      <c r="L15" s="9">
        <v>1</v>
      </c>
      <c r="M15" s="9">
        <v>2</v>
      </c>
      <c r="N15" s="9">
        <v>0.96</v>
      </c>
      <c r="O15" s="12">
        <f>(Q15*$P$20+S15*$R$20+U15*$T$20+W15*$V$20+Y15*$X$20+AA15*$Z$20+AC15*$AB$20+AE15*$AD$20+AG15*$AF$20+AI15*$AH$20+AK15*$AJ$20+AM15*$AL$20+AO15*$AN$20)*100</f>
        <v>64.000000000000014</v>
      </c>
      <c r="P15" s="9">
        <v>39.22</v>
      </c>
      <c r="Q15" s="9">
        <v>0</v>
      </c>
      <c r="R15" s="9">
        <v>17.899999999999999</v>
      </c>
      <c r="S15" s="9">
        <v>1</v>
      </c>
      <c r="T15" s="9">
        <v>100</v>
      </c>
      <c r="U15" s="9">
        <v>1</v>
      </c>
      <c r="V15" s="9"/>
      <c r="W15" s="9">
        <v>0</v>
      </c>
      <c r="X15" s="9">
        <v>100</v>
      </c>
      <c r="Y15" s="9">
        <v>1</v>
      </c>
      <c r="Z15" s="9">
        <v>0</v>
      </c>
      <c r="AA15" s="9">
        <v>1</v>
      </c>
      <c r="AB15" s="9">
        <v>0</v>
      </c>
      <c r="AC15" s="9">
        <v>1</v>
      </c>
      <c r="AD15" s="9">
        <v>0</v>
      </c>
      <c r="AE15" s="9">
        <v>1</v>
      </c>
      <c r="AF15" s="9">
        <v>0.95</v>
      </c>
      <c r="AG15" s="9">
        <v>0</v>
      </c>
      <c r="AH15" s="9">
        <v>0.12</v>
      </c>
      <c r="AI15" s="9">
        <v>0.5</v>
      </c>
      <c r="AJ15" s="9">
        <v>0.1</v>
      </c>
      <c r="AK15" s="9">
        <v>0.5</v>
      </c>
      <c r="AL15" s="9">
        <v>0</v>
      </c>
      <c r="AM15" s="9">
        <v>1</v>
      </c>
      <c r="AN15" s="9">
        <v>0</v>
      </c>
      <c r="AO15" s="9">
        <v>1</v>
      </c>
      <c r="AP15" s="12" t="s">
        <v>50</v>
      </c>
      <c r="AQ15" s="9" t="s">
        <v>50</v>
      </c>
      <c r="AR15" s="9" t="s">
        <v>50</v>
      </c>
      <c r="AS15" s="9" t="s">
        <v>50</v>
      </c>
      <c r="AT15" s="9" t="s">
        <v>50</v>
      </c>
      <c r="AU15" s="9" t="s">
        <v>50</v>
      </c>
      <c r="AV15" s="9" t="s">
        <v>50</v>
      </c>
      <c r="AW15" s="12">
        <f>(AY15*$AX$20+BA15*$AZ$20+BC15*$BB$20)*100</f>
        <v>99.999999999999986</v>
      </c>
      <c r="AX15" s="9">
        <v>1</v>
      </c>
      <c r="AY15" s="9">
        <v>1</v>
      </c>
      <c r="AZ15" s="9"/>
      <c r="BA15" s="9">
        <v>1</v>
      </c>
      <c r="BB15" s="9">
        <v>0</v>
      </c>
      <c r="BC15" s="9">
        <v>1</v>
      </c>
      <c r="BD15" s="12">
        <f>(BF15*$BE$20+BH15*$BG$20+BJ15*$BI$20+BL15*$BK$20+BN15*$BM$20+BP15*$BO$20)*100</f>
        <v>95</v>
      </c>
      <c r="BE15" s="9">
        <v>1</v>
      </c>
      <c r="BF15" s="9">
        <v>1</v>
      </c>
      <c r="BG15" s="9">
        <v>1</v>
      </c>
      <c r="BH15" s="9">
        <v>1</v>
      </c>
      <c r="BI15" s="9">
        <v>0</v>
      </c>
      <c r="BJ15" s="9">
        <v>1</v>
      </c>
      <c r="BK15" s="9">
        <v>0</v>
      </c>
      <c r="BL15" s="9">
        <v>1</v>
      </c>
      <c r="BM15" s="9">
        <v>0</v>
      </c>
      <c r="BN15" s="9">
        <v>0</v>
      </c>
      <c r="BO15" s="9">
        <v>4</v>
      </c>
      <c r="BP15" s="9">
        <v>1</v>
      </c>
      <c r="BQ15" s="12">
        <f t="shared" si="11"/>
        <v>100</v>
      </c>
      <c r="BR15" s="9">
        <v>100</v>
      </c>
      <c r="BS15" s="9">
        <v>1</v>
      </c>
      <c r="BT15" s="9">
        <v>100</v>
      </c>
      <c r="BU15" s="9">
        <v>1</v>
      </c>
      <c r="BV15" s="9">
        <v>100</v>
      </c>
      <c r="BW15" s="9">
        <v>1</v>
      </c>
      <c r="BX15" s="9">
        <v>100</v>
      </c>
      <c r="BY15" s="9">
        <v>1</v>
      </c>
      <c r="BZ15" s="9">
        <v>100</v>
      </c>
      <c r="CA15" s="9">
        <v>1</v>
      </c>
      <c r="CB15" s="12">
        <f t="shared" si="0"/>
        <v>100</v>
      </c>
      <c r="CC15" s="9">
        <v>1.43</v>
      </c>
      <c r="CD15" s="9">
        <v>1</v>
      </c>
    </row>
    <row r="16" spans="1:82" ht="26.4" x14ac:dyDescent="0.25">
      <c r="A16" s="13">
        <v>5</v>
      </c>
      <c r="B16" s="11" t="s">
        <v>60</v>
      </c>
      <c r="C16" s="12">
        <f t="shared" si="12"/>
        <v>87.791853932584289</v>
      </c>
      <c r="D16" s="12">
        <f>(F16*$E$20+H16*$G$20+J16*$I$20+L16*$K$20+N16*$M$20)*100</f>
        <v>99.804999999999993</v>
      </c>
      <c r="E16" s="9">
        <v>100</v>
      </c>
      <c r="F16" s="9">
        <v>1</v>
      </c>
      <c r="G16" s="9">
        <v>7</v>
      </c>
      <c r="H16" s="9">
        <v>1</v>
      </c>
      <c r="I16" s="9">
        <v>99.35</v>
      </c>
      <c r="J16" s="9">
        <v>0.99350000000000005</v>
      </c>
      <c r="K16" s="9">
        <v>100</v>
      </c>
      <c r="L16" s="9">
        <v>1</v>
      </c>
      <c r="M16" s="9">
        <v>0</v>
      </c>
      <c r="N16" s="9">
        <v>1</v>
      </c>
      <c r="O16" s="12">
        <f>(Q16*$P$20+S16*$R$20+U16*$T$20+W16*$V$20+Y16*$X$20+AA16*$Z$20+AC16*$AB$20+AE16*$AD$20+AG16*$AF$20+AI16*$AH$20+AK16*$AJ$20+AM16*$AL$20+AO16*$AN$20)*100</f>
        <v>63.20000000000001</v>
      </c>
      <c r="P16" s="9">
        <v>44.06</v>
      </c>
      <c r="Q16" s="9">
        <v>0</v>
      </c>
      <c r="R16" s="9">
        <v>40.700000000000003</v>
      </c>
      <c r="S16" s="9">
        <v>1</v>
      </c>
      <c r="T16" s="9">
        <v>100</v>
      </c>
      <c r="U16" s="9">
        <v>1</v>
      </c>
      <c r="V16" s="9"/>
      <c r="W16" s="9">
        <v>0</v>
      </c>
      <c r="X16" s="9">
        <v>100</v>
      </c>
      <c r="Y16" s="9">
        <v>1</v>
      </c>
      <c r="Z16" s="9">
        <v>0.89</v>
      </c>
      <c r="AA16" s="9">
        <v>0.3</v>
      </c>
      <c r="AB16" s="9">
        <v>0</v>
      </c>
      <c r="AC16" s="9">
        <v>1</v>
      </c>
      <c r="AD16" s="9">
        <v>0</v>
      </c>
      <c r="AE16" s="9">
        <v>1</v>
      </c>
      <c r="AF16" s="9">
        <v>3.73</v>
      </c>
      <c r="AG16" s="9">
        <v>0</v>
      </c>
      <c r="AH16" s="9">
        <v>0.04</v>
      </c>
      <c r="AI16" s="9">
        <v>1</v>
      </c>
      <c r="AJ16" s="9">
        <v>0</v>
      </c>
      <c r="AK16" s="9">
        <v>0.5</v>
      </c>
      <c r="AL16" s="9">
        <v>0</v>
      </c>
      <c r="AM16" s="9">
        <v>1</v>
      </c>
      <c r="AN16" s="9">
        <v>0</v>
      </c>
      <c r="AO16" s="9">
        <v>1</v>
      </c>
      <c r="AP16" s="12" t="s">
        <v>50</v>
      </c>
      <c r="AQ16" s="9" t="s">
        <v>50</v>
      </c>
      <c r="AR16" s="9" t="s">
        <v>50</v>
      </c>
      <c r="AS16" s="9" t="s">
        <v>50</v>
      </c>
      <c r="AT16" s="9" t="s">
        <v>50</v>
      </c>
      <c r="AU16" s="9" t="s">
        <v>50</v>
      </c>
      <c r="AV16" s="9" t="s">
        <v>50</v>
      </c>
      <c r="AW16" s="12">
        <f>(AY16*$AX$20+BA16*$AZ$20+BC16*$BB$20)*100</f>
        <v>99.999999999999986</v>
      </c>
      <c r="AX16" s="9">
        <v>1</v>
      </c>
      <c r="AY16" s="9">
        <v>1</v>
      </c>
      <c r="AZ16" s="9"/>
      <c r="BA16" s="9">
        <v>1</v>
      </c>
      <c r="BB16" s="9">
        <v>0</v>
      </c>
      <c r="BC16" s="9">
        <v>1</v>
      </c>
      <c r="BD16" s="12">
        <f>(BF16*$BE$20+BH16*$BG$20+BJ16*$BI$20+BL16*$BK$20+BN16*$BM$20+BP16*$BO$20)*100</f>
        <v>95</v>
      </c>
      <c r="BE16" s="9">
        <v>1</v>
      </c>
      <c r="BF16" s="9">
        <v>1</v>
      </c>
      <c r="BG16" s="9">
        <v>1</v>
      </c>
      <c r="BH16" s="9">
        <v>1</v>
      </c>
      <c r="BI16" s="9">
        <v>0</v>
      </c>
      <c r="BJ16" s="9">
        <v>1</v>
      </c>
      <c r="BK16" s="9">
        <v>0</v>
      </c>
      <c r="BL16" s="9">
        <v>1</v>
      </c>
      <c r="BM16" s="9">
        <v>0</v>
      </c>
      <c r="BN16" s="9">
        <v>0</v>
      </c>
      <c r="BO16" s="9">
        <v>4</v>
      </c>
      <c r="BP16" s="9">
        <v>1</v>
      </c>
      <c r="BQ16" s="12">
        <f t="shared" si="11"/>
        <v>100</v>
      </c>
      <c r="BR16" s="9">
        <v>100</v>
      </c>
      <c r="BS16" s="9">
        <v>1</v>
      </c>
      <c r="BT16" s="9">
        <v>100</v>
      </c>
      <c r="BU16" s="9">
        <v>1</v>
      </c>
      <c r="BV16" s="9">
        <v>100</v>
      </c>
      <c r="BW16" s="9">
        <v>1</v>
      </c>
      <c r="BX16" s="9">
        <v>100</v>
      </c>
      <c r="BY16" s="9">
        <v>1</v>
      </c>
      <c r="BZ16" s="9">
        <v>100</v>
      </c>
      <c r="CA16" s="9">
        <v>1</v>
      </c>
      <c r="CB16" s="12">
        <f t="shared" si="0"/>
        <v>100</v>
      </c>
      <c r="CC16" s="9">
        <v>0</v>
      </c>
      <c r="CD16" s="9">
        <v>1</v>
      </c>
    </row>
    <row r="17" spans="1:82" ht="57.75" customHeight="1" x14ac:dyDescent="0.25">
      <c r="A17" s="13">
        <v>6</v>
      </c>
      <c r="B17" s="11" t="s">
        <v>61</v>
      </c>
      <c r="C17" s="12">
        <f t="shared" si="12"/>
        <v>84.026107072042308</v>
      </c>
      <c r="D17" s="12">
        <f>(F17*$E$29+H17*$G$29+J17*$I$29+N17*$M$29)*100</f>
        <v>98.588235294117638</v>
      </c>
      <c r="E17" s="9">
        <v>100</v>
      </c>
      <c r="F17" s="9">
        <v>1</v>
      </c>
      <c r="G17" s="9">
        <v>2</v>
      </c>
      <c r="H17" s="9">
        <v>1</v>
      </c>
      <c r="I17" s="9">
        <v>100</v>
      </c>
      <c r="J17" s="9">
        <v>1</v>
      </c>
      <c r="K17" s="9" t="s">
        <v>50</v>
      </c>
      <c r="L17" s="9" t="s">
        <v>50</v>
      </c>
      <c r="M17" s="9">
        <v>6</v>
      </c>
      <c r="N17" s="9">
        <v>0.88</v>
      </c>
      <c r="O17" s="12">
        <f>(Q17*$Q$21+S17*$S$21+U17*$U$21+W17*$W$21+AA17*$AA$21+AC17*$AC$21+AE17*$AE$21+AI17*$AI$21+AK17*$AK$21+AM17*$AM$21+AO17*$AO$21)*100</f>
        <v>62.666666666666671</v>
      </c>
      <c r="P17" s="9">
        <v>76</v>
      </c>
      <c r="Q17" s="9">
        <v>0</v>
      </c>
      <c r="R17" s="9">
        <v>29.72</v>
      </c>
      <c r="S17" s="9">
        <v>1</v>
      </c>
      <c r="T17" s="9">
        <v>100</v>
      </c>
      <c r="U17" s="9">
        <v>1</v>
      </c>
      <c r="V17" s="9"/>
      <c r="W17" s="9">
        <v>0</v>
      </c>
      <c r="X17" s="9" t="s">
        <v>50</v>
      </c>
      <c r="Y17" s="9" t="s">
        <v>50</v>
      </c>
      <c r="Z17" s="9">
        <v>0.4</v>
      </c>
      <c r="AA17" s="9">
        <v>0.5</v>
      </c>
      <c r="AB17" s="9">
        <v>0</v>
      </c>
      <c r="AC17" s="9">
        <v>1</v>
      </c>
      <c r="AD17" s="9">
        <v>0</v>
      </c>
      <c r="AE17" s="9">
        <v>1</v>
      </c>
      <c r="AF17" s="9" t="s">
        <v>50</v>
      </c>
      <c r="AG17" s="9" t="s">
        <v>50</v>
      </c>
      <c r="AH17" s="9">
        <v>0.3</v>
      </c>
      <c r="AI17" s="9">
        <v>0.5</v>
      </c>
      <c r="AJ17" s="9">
        <v>0.3</v>
      </c>
      <c r="AK17" s="9">
        <v>0.5</v>
      </c>
      <c r="AL17" s="9">
        <v>0</v>
      </c>
      <c r="AM17" s="9">
        <v>1</v>
      </c>
      <c r="AN17" s="9">
        <v>0</v>
      </c>
      <c r="AO17" s="9">
        <v>1</v>
      </c>
      <c r="AP17" s="12" t="s">
        <v>50</v>
      </c>
      <c r="AQ17" s="9" t="s">
        <v>50</v>
      </c>
      <c r="AR17" s="9" t="s">
        <v>50</v>
      </c>
      <c r="AS17" s="9" t="s">
        <v>50</v>
      </c>
      <c r="AT17" s="9" t="s">
        <v>50</v>
      </c>
      <c r="AU17" s="9" t="s">
        <v>50</v>
      </c>
      <c r="AV17" s="9" t="s">
        <v>50</v>
      </c>
      <c r="AW17" s="12">
        <f>(AY17*$AY$21+BC17*$BC$21)*100</f>
        <v>100</v>
      </c>
      <c r="AX17" s="9">
        <v>1</v>
      </c>
      <c r="AY17" s="9">
        <v>1</v>
      </c>
      <c r="AZ17" s="9"/>
      <c r="BA17" s="9" t="s">
        <v>50</v>
      </c>
      <c r="BB17" s="9">
        <v>0</v>
      </c>
      <c r="BC17" s="9">
        <v>1</v>
      </c>
      <c r="BD17" s="12">
        <f>(BH17*$BH$21+BJ17*$BJ$21+BL17*$BL$21+BN17*$BN$21+BP17*$BP$21)*100</f>
        <v>93.75</v>
      </c>
      <c r="BE17" s="9" t="s">
        <v>50</v>
      </c>
      <c r="BF17" s="9" t="s">
        <v>50</v>
      </c>
      <c r="BG17" s="9">
        <v>1</v>
      </c>
      <c r="BH17" s="9">
        <v>1</v>
      </c>
      <c r="BI17" s="9">
        <v>0</v>
      </c>
      <c r="BJ17" s="9">
        <v>1</v>
      </c>
      <c r="BK17" s="9">
        <v>0</v>
      </c>
      <c r="BL17" s="9">
        <v>1</v>
      </c>
      <c r="BM17" s="9">
        <v>0</v>
      </c>
      <c r="BN17" s="9">
        <v>0</v>
      </c>
      <c r="BO17" s="9">
        <v>4</v>
      </c>
      <c r="BP17" s="9">
        <v>1</v>
      </c>
      <c r="BQ17" s="12">
        <f>(BS17*$BR$20+BU17*$BT$20+BW17*$BV$20+BY17*$BX$20+CA17*$BZ$20)*100</f>
        <v>60.000000000000007</v>
      </c>
      <c r="BR17" s="9">
        <v>100</v>
      </c>
      <c r="BS17" s="9">
        <v>1</v>
      </c>
      <c r="BT17" s="9">
        <v>94.8</v>
      </c>
      <c r="BU17" s="9">
        <v>0</v>
      </c>
      <c r="BV17" s="9">
        <v>96.5</v>
      </c>
      <c r="BW17" s="9">
        <v>0</v>
      </c>
      <c r="BX17" s="9">
        <v>100</v>
      </c>
      <c r="BY17" s="9">
        <v>1</v>
      </c>
      <c r="BZ17" s="9">
        <v>100</v>
      </c>
      <c r="CA17" s="9">
        <v>1</v>
      </c>
      <c r="CB17" s="12">
        <f t="shared" si="0"/>
        <v>100</v>
      </c>
      <c r="CC17" s="9">
        <v>0</v>
      </c>
      <c r="CD17" s="9">
        <v>1</v>
      </c>
    </row>
    <row r="18" spans="1:82" ht="26.4" x14ac:dyDescent="0.25">
      <c r="A18" s="13">
        <v>7</v>
      </c>
      <c r="B18" s="11" t="s">
        <v>62</v>
      </c>
      <c r="C18" s="12">
        <v>100</v>
      </c>
      <c r="D18" s="12">
        <f>(F18*$E$29+H18*$G$29+J18*$I$29+N18*$M$29)*100</f>
        <v>100</v>
      </c>
      <c r="E18" s="9">
        <v>1</v>
      </c>
      <c r="F18" s="9">
        <v>1</v>
      </c>
      <c r="G18" s="9">
        <v>1</v>
      </c>
      <c r="H18" s="9">
        <v>1</v>
      </c>
      <c r="I18" s="9">
        <v>1</v>
      </c>
      <c r="J18" s="9">
        <v>1</v>
      </c>
      <c r="K18" s="9"/>
      <c r="L18" s="9" t="s">
        <v>50</v>
      </c>
      <c r="M18" s="9">
        <v>0</v>
      </c>
      <c r="N18" s="9">
        <v>1</v>
      </c>
      <c r="O18" s="12">
        <v>100</v>
      </c>
      <c r="P18" s="9"/>
      <c r="Q18" s="9">
        <v>1</v>
      </c>
      <c r="R18" s="9" t="s">
        <v>50</v>
      </c>
      <c r="S18" s="9" t="s">
        <v>50</v>
      </c>
      <c r="T18" s="9">
        <v>98.9</v>
      </c>
      <c r="U18" s="9">
        <v>1</v>
      </c>
      <c r="V18" s="9"/>
      <c r="W18" s="9">
        <v>1</v>
      </c>
      <c r="X18" s="9"/>
      <c r="Y18" s="9" t="s">
        <v>50</v>
      </c>
      <c r="Z18" s="9" t="s">
        <v>50</v>
      </c>
      <c r="AA18" s="9" t="s">
        <v>50</v>
      </c>
      <c r="AB18" s="9" t="s">
        <v>50</v>
      </c>
      <c r="AC18" s="9" t="s">
        <v>50</v>
      </c>
      <c r="AD18" s="9" t="s">
        <v>50</v>
      </c>
      <c r="AE18" s="9" t="s">
        <v>50</v>
      </c>
      <c r="AF18" s="9"/>
      <c r="AG18" s="9" t="s">
        <v>50</v>
      </c>
      <c r="AH18" s="9" t="s">
        <v>50</v>
      </c>
      <c r="AI18" s="9" t="s">
        <v>50</v>
      </c>
      <c r="AJ18" s="9" t="s">
        <v>50</v>
      </c>
      <c r="AK18" s="9" t="s">
        <v>50</v>
      </c>
      <c r="AL18" s="9" t="s">
        <v>50</v>
      </c>
      <c r="AM18" s="9" t="s">
        <v>50</v>
      </c>
      <c r="AN18" s="9" t="s">
        <v>50</v>
      </c>
      <c r="AO18" s="9" t="s">
        <v>50</v>
      </c>
      <c r="AP18" s="12" t="s">
        <v>50</v>
      </c>
      <c r="AQ18" s="9" t="s">
        <v>50</v>
      </c>
      <c r="AR18" s="9" t="s">
        <v>50</v>
      </c>
      <c r="AS18" s="9" t="s">
        <v>50</v>
      </c>
      <c r="AT18" s="9" t="s">
        <v>50</v>
      </c>
      <c r="AU18" s="9" t="s">
        <v>50</v>
      </c>
      <c r="AV18" s="9" t="s">
        <v>50</v>
      </c>
      <c r="AW18" s="12">
        <f>(AY18*$AY$21+BC18*$BC$21)*100</f>
        <v>100</v>
      </c>
      <c r="AX18" s="9">
        <v>1</v>
      </c>
      <c r="AY18" s="9">
        <v>1</v>
      </c>
      <c r="AZ18" s="9"/>
      <c r="BA18" s="9" t="s">
        <v>50</v>
      </c>
      <c r="BB18" s="9">
        <v>0</v>
      </c>
      <c r="BC18" s="9">
        <v>1</v>
      </c>
      <c r="BD18" s="12">
        <v>100</v>
      </c>
      <c r="BE18" s="9" t="s">
        <v>50</v>
      </c>
      <c r="BF18" s="9" t="s">
        <v>50</v>
      </c>
      <c r="BG18" s="9" t="s">
        <v>50</v>
      </c>
      <c r="BH18" s="9" t="s">
        <v>50</v>
      </c>
      <c r="BI18" s="9" t="s">
        <v>50</v>
      </c>
      <c r="BJ18" s="9" t="s">
        <v>50</v>
      </c>
      <c r="BK18" s="9" t="s">
        <v>50</v>
      </c>
      <c r="BL18" s="9" t="s">
        <v>50</v>
      </c>
      <c r="BM18" s="9">
        <v>1</v>
      </c>
      <c r="BN18" s="9">
        <v>1</v>
      </c>
      <c r="BO18" s="9"/>
      <c r="BP18" s="9">
        <v>1</v>
      </c>
      <c r="BQ18" s="12" t="s">
        <v>50</v>
      </c>
      <c r="BR18" s="9" t="s">
        <v>50</v>
      </c>
      <c r="BS18" s="9" t="s">
        <v>50</v>
      </c>
      <c r="BT18" s="9" t="s">
        <v>50</v>
      </c>
      <c r="BU18" s="9" t="s">
        <v>50</v>
      </c>
      <c r="BV18" s="9" t="s">
        <v>50</v>
      </c>
      <c r="BW18" s="9" t="s">
        <v>50</v>
      </c>
      <c r="BX18" s="9" t="s">
        <v>50</v>
      </c>
      <c r="BY18" s="9" t="s">
        <v>50</v>
      </c>
      <c r="BZ18" s="9" t="s">
        <v>50</v>
      </c>
      <c r="CA18" s="9" t="s">
        <v>50</v>
      </c>
      <c r="CB18" s="12" t="str">
        <f t="shared" ref="CB18" si="14">CD18</f>
        <v>-</v>
      </c>
      <c r="CC18" s="9" t="s">
        <v>50</v>
      </c>
      <c r="CD18" s="9" t="s">
        <v>50</v>
      </c>
    </row>
    <row r="19" spans="1:82" s="19" customFormat="1" x14ac:dyDescent="0.25">
      <c r="A19" s="14"/>
      <c r="B19" s="15" t="s">
        <v>63</v>
      </c>
      <c r="C19" s="16">
        <f>(C5+C6+C14+C15+C16+C17+C18)/7</f>
        <v>86.639265887706316</v>
      </c>
      <c r="D19" s="16">
        <f>(D5+D6+D14+D15+D16+D17+D18)/7</f>
        <v>98.945663943499468</v>
      </c>
      <c r="E19" s="16"/>
      <c r="F19" s="16">
        <f>(F5+F6+F14+F15+F16+F17+F18)/7</f>
        <v>1</v>
      </c>
      <c r="G19" s="17"/>
      <c r="H19" s="17">
        <f>(H5+H6+H14+H15+H16+H17+H18)/7</f>
        <v>0.98469387755102034</v>
      </c>
      <c r="I19" s="17"/>
      <c r="J19" s="17">
        <f>(J6+J14+J15+J16+J17+J18)/6</f>
        <v>0.99798333333333333</v>
      </c>
      <c r="K19" s="18"/>
      <c r="L19" s="18">
        <f>(L6+L14+L15+L16)/4</f>
        <v>1</v>
      </c>
      <c r="M19" s="18">
        <f>SUM(M14:M18)+M6+M5</f>
        <v>41</v>
      </c>
      <c r="N19" s="17">
        <f>(N5+N6+N14+N15+N16+N17+N18)/7</f>
        <v>0.87571428571428567</v>
      </c>
      <c r="O19" s="16">
        <f>(O5+O6+O14+O15+O16+O17+O18)/7</f>
        <v>69.012244897959178</v>
      </c>
      <c r="P19" s="17"/>
      <c r="Q19" s="17">
        <f>(Q5+Q6+Q14+Q15+Q16+Q17+Q18)/7</f>
        <v>0.14285714285714285</v>
      </c>
      <c r="R19" s="17"/>
      <c r="S19" s="17">
        <f>(S5+S6+S14+S15+S16+S17)/6</f>
        <v>0.95714285714285718</v>
      </c>
      <c r="T19" s="17"/>
      <c r="U19" s="17">
        <f>(U5+U6+U14+U15+U16+U17+U18)/7</f>
        <v>1</v>
      </c>
      <c r="V19" s="17"/>
      <c r="W19" s="17">
        <f>(W5+W6+W14+W15+W16+W17+W18)/7</f>
        <v>0.14285714285714285</v>
      </c>
      <c r="X19" s="17"/>
      <c r="Y19" s="17">
        <f>(Y6+Y14+Y15+Y16)/4</f>
        <v>1</v>
      </c>
      <c r="Z19" s="17"/>
      <c r="AA19" s="17">
        <f>(AA5+AA6+AA14+AA15+AA16+AA17)/6</f>
        <v>0.67142857142857137</v>
      </c>
      <c r="AB19" s="17"/>
      <c r="AC19" s="17">
        <f>(AC5+AC6+AC14+AC15+AC16+AC17)/6</f>
        <v>1</v>
      </c>
      <c r="AD19" s="17"/>
      <c r="AE19" s="17">
        <f>(AE5+AE6+AE14+AE15+AE16+AE17)/6</f>
        <v>1</v>
      </c>
      <c r="AF19" s="17"/>
      <c r="AG19" s="17">
        <f>(AG6+AG14+AG15+AG16)/4</f>
        <v>4.1666666666666664E-2</v>
      </c>
      <c r="AH19" s="17"/>
      <c r="AI19" s="17">
        <f>(AI5+AI6+AI14+AI15+AI16+AI17)/6</f>
        <v>0.669047619047619</v>
      </c>
      <c r="AJ19" s="17"/>
      <c r="AK19" s="17">
        <f>(AK5+AK6+AK14+AK15+AK16+AK17)/6</f>
        <v>0.57380952380952388</v>
      </c>
      <c r="AL19" s="17"/>
      <c r="AM19" s="17">
        <f>(AM5+AM6+AM14+AM15+AM16+AM17)/6</f>
        <v>1</v>
      </c>
      <c r="AN19" s="17"/>
      <c r="AO19" s="17">
        <f>(AO5+AO6+AO14+AO15+AO16+AO17)/6</f>
        <v>1</v>
      </c>
      <c r="AP19" s="16">
        <f>(AP5+AP6)/2</f>
        <v>85</v>
      </c>
      <c r="AQ19" s="16"/>
      <c r="AR19" s="16">
        <f>(AR5+AR6)/2</f>
        <v>0.5</v>
      </c>
      <c r="AS19" s="16"/>
      <c r="AT19" s="16">
        <f>(AT5+AT6)/2</f>
        <v>1</v>
      </c>
      <c r="AU19" s="16"/>
      <c r="AV19" s="16">
        <f>(AV5+AV6)/2</f>
        <v>1</v>
      </c>
      <c r="AW19" s="16">
        <f>(AW5+AW6+AW14+AW15+AW16+AW17+AW18)/7</f>
        <v>91.938775510204081</v>
      </c>
      <c r="AX19" s="17"/>
      <c r="AY19" s="17">
        <f>(AY5+AY6+AY14+AY15+AY16+AY17+AY18)/7</f>
        <v>0.89795918367346939</v>
      </c>
      <c r="AZ19" s="17"/>
      <c r="BA19" s="17">
        <f>(BA6+BA14+BA15+BA16)/4</f>
        <v>0.75</v>
      </c>
      <c r="BB19" s="17"/>
      <c r="BC19" s="17">
        <f>(BC5+BC6+BC14+BC15+BC16+BC17+BC18)/7</f>
        <v>1</v>
      </c>
      <c r="BD19" s="16">
        <f>(BD5+BD6+BD14+BD15+BD16+BD17+BD18)/7</f>
        <v>92.908163265306129</v>
      </c>
      <c r="BE19" s="17"/>
      <c r="BF19" s="17">
        <f>(BF6+BF14+BF15+BF16)/4</f>
        <v>0.75</v>
      </c>
      <c r="BG19" s="17"/>
      <c r="BH19" s="17">
        <f>(BH5+BH6+BH14+BH15+BH16+BH17)/6</f>
        <v>0.95238095238095244</v>
      </c>
      <c r="BI19" s="17"/>
      <c r="BJ19" s="17">
        <f>(BJ5+BJ6+BJ14+BJ15+BJ16+BJ17)/6</f>
        <v>1</v>
      </c>
      <c r="BK19" s="17"/>
      <c r="BL19" s="17">
        <f>(BL5+BL6+BL14+BL15+BL16+BL17)/6</f>
        <v>1</v>
      </c>
      <c r="BM19" s="17"/>
      <c r="BN19" s="17">
        <f>(BN5+BN6+BN14+BN15+BN16+BN17+BN18)/7</f>
        <v>0.34693877551020413</v>
      </c>
      <c r="BO19" s="17"/>
      <c r="BP19" s="17">
        <f>(BP5+BP6+BP14+BP15+BP16+BP17+BP18)/7</f>
        <v>1</v>
      </c>
      <c r="BQ19" s="17">
        <f t="shared" ref="BQ19:CB19" si="15">(BQ5+BQ6+BQ14+BQ15+BQ16+BQ17)/6</f>
        <v>93.333333333333329</v>
      </c>
      <c r="BR19" s="17"/>
      <c r="BS19" s="17">
        <f>(BS5+BS6+BS14+BS15+BS16+BS17)/6</f>
        <v>1</v>
      </c>
      <c r="BT19" s="17"/>
      <c r="BU19" s="17">
        <f t="shared" si="15"/>
        <v>0.83333333333333337</v>
      </c>
      <c r="BV19" s="17"/>
      <c r="BW19" s="17">
        <f t="shared" si="15"/>
        <v>0.83333333333333337</v>
      </c>
      <c r="BX19" s="17"/>
      <c r="BY19" s="17">
        <f t="shared" si="15"/>
        <v>1</v>
      </c>
      <c r="BZ19" s="17"/>
      <c r="CA19" s="17">
        <f t="shared" si="15"/>
        <v>1</v>
      </c>
      <c r="CB19" s="16">
        <f t="shared" si="15"/>
        <v>90.476190476190482</v>
      </c>
      <c r="CC19" s="17"/>
      <c r="CD19" s="17">
        <f>(CD5+CD6+CD14+CD15+CD16+CD17)/6</f>
        <v>0.90476190476190477</v>
      </c>
    </row>
    <row r="20" spans="1:82" s="25" customFormat="1" hidden="1" x14ac:dyDescent="0.25">
      <c r="A20" s="20"/>
      <c r="B20" s="21"/>
      <c r="C20" s="22"/>
      <c r="D20" s="22"/>
      <c r="E20" s="22">
        <v>0.25</v>
      </c>
      <c r="F20" s="22"/>
      <c r="G20" s="22">
        <v>0.2</v>
      </c>
      <c r="H20" s="22"/>
      <c r="I20" s="22">
        <v>0.3</v>
      </c>
      <c r="J20" s="22"/>
      <c r="K20" s="23">
        <v>0.15</v>
      </c>
      <c r="L20" s="23"/>
      <c r="M20" s="23">
        <v>0.1</v>
      </c>
      <c r="N20" s="22"/>
      <c r="O20" s="22"/>
      <c r="P20" s="22">
        <v>0.15</v>
      </c>
      <c r="Q20" s="22"/>
      <c r="R20" s="22">
        <v>0.15</v>
      </c>
      <c r="S20" s="22"/>
      <c r="T20" s="22">
        <v>0.1</v>
      </c>
      <c r="U20" s="22"/>
      <c r="V20" s="22">
        <v>7.0000000000000007E-2</v>
      </c>
      <c r="W20" s="22"/>
      <c r="X20" s="22">
        <v>0.15</v>
      </c>
      <c r="Y20" s="22"/>
      <c r="Z20" s="22">
        <v>0.04</v>
      </c>
      <c r="AA20" s="22"/>
      <c r="AB20" s="22">
        <v>0.04</v>
      </c>
      <c r="AC20" s="22"/>
      <c r="AD20" s="22">
        <v>0.04</v>
      </c>
      <c r="AE20" s="22"/>
      <c r="AF20" s="22">
        <v>0.1</v>
      </c>
      <c r="AG20" s="22"/>
      <c r="AH20" s="22">
        <v>0.04</v>
      </c>
      <c r="AI20" s="22"/>
      <c r="AJ20" s="22">
        <v>0.04</v>
      </c>
      <c r="AK20" s="22"/>
      <c r="AL20" s="22">
        <v>0.04</v>
      </c>
      <c r="AM20" s="22"/>
      <c r="AN20" s="22">
        <v>0.04</v>
      </c>
      <c r="AO20" s="22"/>
      <c r="AP20" s="22"/>
      <c r="AQ20" s="22"/>
      <c r="AR20" s="22"/>
      <c r="AS20" s="22"/>
      <c r="AT20" s="22"/>
      <c r="AU20" s="22"/>
      <c r="AV20" s="22"/>
      <c r="AW20" s="22"/>
      <c r="AX20" s="22">
        <v>0.3</v>
      </c>
      <c r="AY20" s="22"/>
      <c r="AZ20" s="22">
        <v>0.35</v>
      </c>
      <c r="BA20" s="22"/>
      <c r="BB20" s="22">
        <v>0.35</v>
      </c>
      <c r="BC20" s="22"/>
      <c r="BD20" s="22"/>
      <c r="BE20" s="22">
        <v>0.2</v>
      </c>
      <c r="BF20" s="22"/>
      <c r="BG20" s="22">
        <v>0.15</v>
      </c>
      <c r="BH20" s="22"/>
      <c r="BI20" s="22">
        <v>0.25</v>
      </c>
      <c r="BJ20" s="22"/>
      <c r="BK20" s="22">
        <v>0.25</v>
      </c>
      <c r="BL20" s="22"/>
      <c r="BM20" s="22">
        <v>0.05</v>
      </c>
      <c r="BN20" s="22"/>
      <c r="BO20" s="22">
        <v>0.1</v>
      </c>
      <c r="BP20" s="22"/>
      <c r="BQ20" s="24"/>
      <c r="BR20" s="23">
        <v>0.2</v>
      </c>
      <c r="BS20" s="22"/>
      <c r="BT20" s="23">
        <v>0.2</v>
      </c>
      <c r="BU20" s="22"/>
      <c r="BV20" s="23">
        <v>0.2</v>
      </c>
      <c r="BW20" s="22"/>
      <c r="BX20" s="23">
        <v>0.2</v>
      </c>
      <c r="BY20" s="22"/>
      <c r="BZ20" s="23">
        <v>0.2</v>
      </c>
      <c r="CA20" s="22"/>
      <c r="CB20" s="22"/>
      <c r="CC20" s="22"/>
      <c r="CD20" s="22"/>
    </row>
    <row r="21" spans="1:82" s="39" customFormat="1" hidden="1" x14ac:dyDescent="0.25">
      <c r="A21" s="26"/>
      <c r="B21" s="27"/>
      <c r="C21" s="28"/>
      <c r="D21" s="28">
        <v>0.7</v>
      </c>
      <c r="E21" s="29">
        <f>E20+E22</f>
        <v>0.35714285714285715</v>
      </c>
      <c r="F21" s="28">
        <f>E20/D21</f>
        <v>0.35714285714285715</v>
      </c>
      <c r="G21" s="30">
        <f>G20+G22</f>
        <v>0.28571428571428575</v>
      </c>
      <c r="H21" s="31">
        <f>G20/D21</f>
        <v>0.28571428571428575</v>
      </c>
      <c r="I21" s="32"/>
      <c r="J21" s="31">
        <v>30</v>
      </c>
      <c r="K21" s="30">
        <f>K20+K22</f>
        <v>0.2142857142857143</v>
      </c>
      <c r="L21" s="31">
        <f>K20/D21</f>
        <v>0.2142857142857143</v>
      </c>
      <c r="M21" s="30">
        <f>M20+M22</f>
        <v>0.14285714285714288</v>
      </c>
      <c r="N21" s="31">
        <f>M20/D21</f>
        <v>0.14285714285714288</v>
      </c>
      <c r="O21" s="28">
        <v>0.75</v>
      </c>
      <c r="P21" s="31">
        <f>P20/$O$21</f>
        <v>0.19999999999999998</v>
      </c>
      <c r="Q21" s="30">
        <f>P20+P22</f>
        <v>0.19999999999999998</v>
      </c>
      <c r="R21" s="31">
        <f>R20/$O$21</f>
        <v>0.19999999999999998</v>
      </c>
      <c r="S21" s="30">
        <f>R20+R22</f>
        <v>0.19999999999999998</v>
      </c>
      <c r="T21" s="31">
        <f>T20/$O$21</f>
        <v>0.13333333333333333</v>
      </c>
      <c r="U21" s="30">
        <f>T20+T22</f>
        <v>0.13333333333333333</v>
      </c>
      <c r="V21" s="31">
        <f>V20/$O$21</f>
        <v>9.3333333333333338E-2</v>
      </c>
      <c r="W21" s="30">
        <f>V20+V22</f>
        <v>9.3333333333333338E-2</v>
      </c>
      <c r="X21" s="33"/>
      <c r="Y21" s="33">
        <v>15</v>
      </c>
      <c r="Z21" s="31">
        <f>Z20/$O$21</f>
        <v>5.3333333333333337E-2</v>
      </c>
      <c r="AA21" s="30">
        <f>Z20+Z22</f>
        <v>5.3333333333333337E-2</v>
      </c>
      <c r="AB21" s="31">
        <f>AB20/$O$21</f>
        <v>5.3333333333333337E-2</v>
      </c>
      <c r="AC21" s="30">
        <f>AB20+AB22</f>
        <v>5.3333333333333337E-2</v>
      </c>
      <c r="AD21" s="31">
        <f>AD20/$O$21</f>
        <v>5.3333333333333337E-2</v>
      </c>
      <c r="AE21" s="30">
        <f>AD20+AD22</f>
        <v>5.3333333333333337E-2</v>
      </c>
      <c r="AF21" s="33">
        <f>AF20/$O$21</f>
        <v>0.13333333333333333</v>
      </c>
      <c r="AG21" s="33">
        <v>10</v>
      </c>
      <c r="AH21" s="31">
        <f>AH20/$O$21</f>
        <v>5.3333333333333337E-2</v>
      </c>
      <c r="AI21" s="30">
        <f>AH20+AH22</f>
        <v>5.3333333333333337E-2</v>
      </c>
      <c r="AJ21" s="31">
        <f>AJ20/$O$21</f>
        <v>5.3333333333333337E-2</v>
      </c>
      <c r="AK21" s="30">
        <f>AJ20+AJ22</f>
        <v>5.3333333333333337E-2</v>
      </c>
      <c r="AL21" s="31">
        <f>AL20/$O$21</f>
        <v>5.3333333333333337E-2</v>
      </c>
      <c r="AM21" s="30">
        <f>AL20+AL22</f>
        <v>5.3333333333333337E-2</v>
      </c>
      <c r="AN21" s="31">
        <f>AN20/$O$21</f>
        <v>5.3333333333333337E-2</v>
      </c>
      <c r="AO21" s="30">
        <f>AN20+AN22</f>
        <v>5.3333333333333337E-2</v>
      </c>
      <c r="AP21" s="28"/>
      <c r="AQ21" s="28"/>
      <c r="AR21" s="28"/>
      <c r="AS21" s="28"/>
      <c r="AT21" s="28"/>
      <c r="AU21" s="28"/>
      <c r="AV21" s="28"/>
      <c r="AW21" s="28">
        <v>0.65</v>
      </c>
      <c r="AX21" s="31">
        <f>AX20/$AW$21</f>
        <v>0.46153846153846151</v>
      </c>
      <c r="AY21" s="34">
        <f>AX20+AX22</f>
        <v>0.46153846153846151</v>
      </c>
      <c r="AZ21" s="35"/>
      <c r="BA21" s="35"/>
      <c r="BB21" s="31">
        <f>BB20/$AW$21</f>
        <v>0.53846153846153844</v>
      </c>
      <c r="BC21" s="34">
        <f>BB20+BB22</f>
        <v>0.53846153846153844</v>
      </c>
      <c r="BD21" s="28">
        <v>0.8</v>
      </c>
      <c r="BE21" s="36"/>
      <c r="BF21" s="36"/>
      <c r="BG21" s="31">
        <f>BG20/$BD$21</f>
        <v>0.18749999999999997</v>
      </c>
      <c r="BH21" s="37">
        <f>BG20+BG22</f>
        <v>0.1875</v>
      </c>
      <c r="BI21" s="31">
        <f>BI20/$BD$21</f>
        <v>0.3125</v>
      </c>
      <c r="BJ21" s="37">
        <f>BI20+BI22</f>
        <v>0.3125</v>
      </c>
      <c r="BK21" s="31">
        <f>BK20/$BD$21</f>
        <v>0.3125</v>
      </c>
      <c r="BL21" s="37">
        <f>BK20+BK22</f>
        <v>0.3125</v>
      </c>
      <c r="BM21" s="31">
        <f>BM20/$BD$21</f>
        <v>6.25E-2</v>
      </c>
      <c r="BN21" s="37">
        <f>BM20+BM22</f>
        <v>6.25E-2</v>
      </c>
      <c r="BO21" s="31">
        <f>BO20/$BD$21</f>
        <v>0.125</v>
      </c>
      <c r="BP21" s="37">
        <f>BO20+BO22</f>
        <v>0.125</v>
      </c>
      <c r="BQ21" s="38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</row>
    <row r="22" spans="1:82" s="44" customFormat="1" hidden="1" x14ac:dyDescent="0.25">
      <c r="A22" s="40"/>
      <c r="B22" s="41"/>
      <c r="C22" s="29"/>
      <c r="D22" s="29"/>
      <c r="E22" s="29">
        <f>F21*$J$21/100</f>
        <v>0.10714285714285715</v>
      </c>
      <c r="F22" s="29"/>
      <c r="G22" s="42">
        <f>H21*$J$21/100</f>
        <v>8.5714285714285729E-2</v>
      </c>
      <c r="H22" s="42"/>
      <c r="I22" s="42"/>
      <c r="J22" s="42"/>
      <c r="K22" s="42">
        <f>L21*$J$21/100</f>
        <v>6.4285714285714293E-2</v>
      </c>
      <c r="L22" s="42"/>
      <c r="M22" s="42">
        <f>N21*$J$21/100</f>
        <v>4.2857142857142864E-2</v>
      </c>
      <c r="N22" s="42"/>
      <c r="O22" s="29"/>
      <c r="P22" s="42">
        <f>0.25*P21</f>
        <v>4.9999999999999996E-2</v>
      </c>
      <c r="Q22" s="42"/>
      <c r="R22" s="42">
        <f>0.25*R21</f>
        <v>4.9999999999999996E-2</v>
      </c>
      <c r="S22" s="42"/>
      <c r="T22" s="42">
        <f>0.25*T21</f>
        <v>3.3333333333333333E-2</v>
      </c>
      <c r="U22" s="42"/>
      <c r="V22" s="42">
        <f>0.25*V21</f>
        <v>2.3333333333333334E-2</v>
      </c>
      <c r="W22" s="42"/>
      <c r="X22" s="42"/>
      <c r="Y22" s="42"/>
      <c r="Z22" s="42">
        <f>0.25*Z21</f>
        <v>1.3333333333333334E-2</v>
      </c>
      <c r="AA22" s="42"/>
      <c r="AB22" s="42">
        <f>0.25*AB21</f>
        <v>1.3333333333333334E-2</v>
      </c>
      <c r="AC22" s="42"/>
      <c r="AD22" s="42">
        <f>0.25*AD21</f>
        <v>1.3333333333333334E-2</v>
      </c>
      <c r="AE22" s="42"/>
      <c r="AF22" s="42"/>
      <c r="AG22" s="42"/>
      <c r="AH22" s="42">
        <f>0.25*AH21</f>
        <v>1.3333333333333334E-2</v>
      </c>
      <c r="AI22" s="42"/>
      <c r="AJ22" s="42">
        <f>0.25*AJ21</f>
        <v>1.3333333333333334E-2</v>
      </c>
      <c r="AK22" s="42"/>
      <c r="AL22" s="42">
        <f>0.25*AL21</f>
        <v>1.3333333333333334E-2</v>
      </c>
      <c r="AM22" s="42"/>
      <c r="AN22" s="42">
        <f>0.25*AN21</f>
        <v>1.3333333333333334E-2</v>
      </c>
      <c r="AO22" s="42"/>
      <c r="AP22" s="29"/>
      <c r="AQ22" s="29"/>
      <c r="AR22" s="29"/>
      <c r="AS22" s="29"/>
      <c r="AT22" s="29"/>
      <c r="AU22" s="29"/>
      <c r="AV22" s="29"/>
      <c r="AW22" s="29"/>
      <c r="AX22" s="42">
        <f>0.35*AX21</f>
        <v>0.16153846153846152</v>
      </c>
      <c r="AY22" s="42"/>
      <c r="AZ22" s="42"/>
      <c r="BA22" s="42"/>
      <c r="BB22" s="42">
        <f>0.35*BB21</f>
        <v>0.18846153846153843</v>
      </c>
      <c r="BC22" s="42"/>
      <c r="BD22" s="29"/>
      <c r="BE22" s="42"/>
      <c r="BF22" s="42"/>
      <c r="BG22" s="42">
        <f>0.2*BG21</f>
        <v>3.7499999999999999E-2</v>
      </c>
      <c r="BH22" s="42"/>
      <c r="BI22" s="42">
        <f>0.2*BI21</f>
        <v>6.25E-2</v>
      </c>
      <c r="BJ22" s="42"/>
      <c r="BK22" s="42">
        <f>0.2*BK21</f>
        <v>6.25E-2</v>
      </c>
      <c r="BL22" s="42"/>
      <c r="BM22" s="42">
        <f>0.2*BM21</f>
        <v>1.2500000000000001E-2</v>
      </c>
      <c r="BN22" s="42"/>
      <c r="BO22" s="42">
        <f>0.2*BO21</f>
        <v>2.5000000000000001E-2</v>
      </c>
      <c r="BP22" s="42"/>
      <c r="BQ22" s="43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</row>
    <row r="23" spans="1:82" s="47" customFormat="1" hidden="1" x14ac:dyDescent="0.25">
      <c r="A23" s="45"/>
      <c r="B23" s="46"/>
      <c r="C23" s="45"/>
      <c r="D23" s="45"/>
      <c r="E23" s="45">
        <v>85</v>
      </c>
      <c r="F23" s="45"/>
      <c r="G23" s="45"/>
      <c r="H23" s="45"/>
      <c r="I23" s="45"/>
      <c r="J23" s="45"/>
      <c r="M23" s="45"/>
      <c r="N23" s="45"/>
      <c r="O23" s="45"/>
      <c r="P23" s="45"/>
      <c r="Q23" s="45"/>
      <c r="T23" s="45"/>
      <c r="U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M23" s="45"/>
      <c r="BN23" s="45"/>
      <c r="BO23" s="45"/>
      <c r="BP23" s="45"/>
      <c r="BQ23" s="45"/>
    </row>
    <row r="24" spans="1:82" s="47" customFormat="1" hidden="1" x14ac:dyDescent="0.25">
      <c r="A24" s="45"/>
      <c r="B24" s="46"/>
      <c r="C24" s="45"/>
      <c r="D24" s="45"/>
      <c r="E24" s="45"/>
      <c r="F24" s="45">
        <f>25</f>
        <v>25</v>
      </c>
      <c r="G24" s="45">
        <f>F24/$E$23</f>
        <v>0.29411764705882354</v>
      </c>
      <c r="H24" s="45">
        <f>20</f>
        <v>20</v>
      </c>
      <c r="I24" s="45">
        <f>H24/$E$23</f>
        <v>0.23529411764705882</v>
      </c>
      <c r="J24" s="45">
        <f>30</f>
        <v>30</v>
      </c>
      <c r="K24" s="45">
        <f>J24/$E$23</f>
        <v>0.35294117647058826</v>
      </c>
      <c r="L24" s="48">
        <f>15</f>
        <v>15</v>
      </c>
      <c r="M24" s="45"/>
      <c r="N24" s="45">
        <f>10</f>
        <v>10</v>
      </c>
      <c r="O24" s="45">
        <f>N24/$E$23</f>
        <v>0.11764705882352941</v>
      </c>
      <c r="P24" s="45"/>
      <c r="Q24" s="45"/>
      <c r="T24" s="45"/>
      <c r="U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M24" s="45"/>
      <c r="BN24" s="45"/>
      <c r="BO24" s="45"/>
      <c r="BP24" s="45"/>
      <c r="BQ24" s="45"/>
    </row>
    <row r="25" spans="1:82" s="47" customFormat="1" hidden="1" x14ac:dyDescent="0.25">
      <c r="A25" s="45"/>
      <c r="B25" s="46"/>
      <c r="C25" s="45"/>
      <c r="D25" s="45"/>
      <c r="E25" s="45"/>
      <c r="F25" s="45"/>
      <c r="G25" s="45">
        <f>G24*$L$24</f>
        <v>4.4117647058823533</v>
      </c>
      <c r="H25" s="45"/>
      <c r="I25" s="45">
        <f>I24*$L$24</f>
        <v>3.5294117647058822</v>
      </c>
      <c r="J25" s="45"/>
      <c r="K25" s="45">
        <f>K24*$L$24</f>
        <v>5.2941176470588243</v>
      </c>
      <c r="M25" s="45"/>
      <c r="N25" s="45"/>
      <c r="O25" s="45">
        <f>O24*$L$24</f>
        <v>1.7647058823529411</v>
      </c>
      <c r="P25" s="45"/>
      <c r="Q25" s="45"/>
      <c r="T25" s="45"/>
      <c r="U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M25" s="45"/>
      <c r="BN25" s="45"/>
      <c r="BO25" s="45"/>
      <c r="BP25" s="45"/>
      <c r="BQ25" s="45"/>
    </row>
    <row r="26" spans="1:82" s="47" customFormat="1" hidden="1" x14ac:dyDescent="0.25">
      <c r="A26" s="45"/>
      <c r="B26" s="46"/>
      <c r="C26" s="45"/>
      <c r="D26" s="45"/>
      <c r="E26" s="45"/>
      <c r="F26" s="45"/>
      <c r="G26" s="45">
        <f>F24+G25</f>
        <v>29.411764705882355</v>
      </c>
      <c r="H26" s="45"/>
      <c r="I26" s="45">
        <f>H24+I25</f>
        <v>23.529411764705884</v>
      </c>
      <c r="J26" s="45"/>
      <c r="K26" s="45">
        <f>J24+K25</f>
        <v>35.294117647058826</v>
      </c>
      <c r="M26" s="45"/>
      <c r="N26" s="45"/>
      <c r="O26" s="45">
        <f>N24+O25</f>
        <v>11.764705882352942</v>
      </c>
      <c r="P26" s="45"/>
      <c r="Q26" s="45"/>
      <c r="T26" s="45"/>
      <c r="U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M26" s="45"/>
      <c r="BN26" s="45"/>
      <c r="BO26" s="45"/>
      <c r="BP26" s="45"/>
      <c r="BQ26" s="45"/>
    </row>
    <row r="27" spans="1:82" s="47" customFormat="1" hidden="1" x14ac:dyDescent="0.25">
      <c r="A27" s="45"/>
      <c r="B27" s="46"/>
      <c r="C27" s="45"/>
      <c r="D27" s="45">
        <v>0.55000000000000004</v>
      </c>
      <c r="E27" s="29">
        <f>$E$20+E28</f>
        <v>0.45454545454545453</v>
      </c>
      <c r="F27" s="28">
        <f>E20/$D$27</f>
        <v>0.45454545454545453</v>
      </c>
      <c r="G27" s="30">
        <f>$G$20+G28</f>
        <v>0.36363636363636365</v>
      </c>
      <c r="H27" s="31">
        <f>G20/$D$27</f>
        <v>0.36363636363636365</v>
      </c>
      <c r="I27" s="49">
        <v>0.3</v>
      </c>
      <c r="J27" s="45"/>
      <c r="K27" s="49">
        <v>0.15</v>
      </c>
      <c r="M27" s="30">
        <f>$M$20+M28</f>
        <v>0.18181818181818182</v>
      </c>
      <c r="N27" s="31">
        <f>M20/D27</f>
        <v>0.18181818181818182</v>
      </c>
      <c r="O27" s="45"/>
      <c r="P27" s="45"/>
      <c r="Q27" s="45"/>
      <c r="T27" s="45"/>
      <c r="U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M27" s="45"/>
      <c r="BN27" s="45"/>
      <c r="BO27" s="45"/>
      <c r="BP27" s="45"/>
      <c r="BQ27" s="45"/>
    </row>
    <row r="28" spans="1:82" s="47" customFormat="1" hidden="1" x14ac:dyDescent="0.25">
      <c r="A28" s="45"/>
      <c r="B28" s="46"/>
      <c r="C28" s="45"/>
      <c r="D28" s="45"/>
      <c r="E28" s="45">
        <f>F27*0.45</f>
        <v>0.20454545454545453</v>
      </c>
      <c r="F28" s="45"/>
      <c r="G28" s="45">
        <f>H27*0.45</f>
        <v>0.16363636363636364</v>
      </c>
      <c r="H28" s="45"/>
      <c r="I28" s="45"/>
      <c r="J28" s="45"/>
      <c r="M28" s="45">
        <f>N27*0.45</f>
        <v>8.1818181818181818E-2</v>
      </c>
      <c r="N28" s="45"/>
      <c r="O28" s="45">
        <v>0.68</v>
      </c>
      <c r="P28" s="45">
        <f>P20/$O$28</f>
        <v>0.22058823529411761</v>
      </c>
      <c r="Q28" s="50">
        <f>P20+P29</f>
        <v>0.22058823529411764</v>
      </c>
      <c r="R28" s="45">
        <f>R20/$O$28</f>
        <v>0.22058823529411761</v>
      </c>
      <c r="S28" s="50">
        <f>R20+R29</f>
        <v>0.22058823529411764</v>
      </c>
      <c r="T28" s="45">
        <f>T20/$O$28</f>
        <v>0.14705882352941177</v>
      </c>
      <c r="U28" s="50">
        <f>T20+T29</f>
        <v>0.14705882352941177</v>
      </c>
      <c r="V28" s="51"/>
      <c r="W28" s="51"/>
      <c r="X28" s="51"/>
      <c r="Y28" s="51"/>
      <c r="Z28" s="45">
        <f>Z20/$O$28</f>
        <v>5.8823529411764705E-2</v>
      </c>
      <c r="AA28" s="50">
        <f>Z20+Z29</f>
        <v>5.8823529411764705E-2</v>
      </c>
      <c r="AB28" s="45">
        <f>AB20/$O$28</f>
        <v>5.8823529411764705E-2</v>
      </c>
      <c r="AC28" s="50">
        <f>AB20+AB29</f>
        <v>5.8823529411764705E-2</v>
      </c>
      <c r="AD28" s="45">
        <f>AD20/$O$28</f>
        <v>5.8823529411764705E-2</v>
      </c>
      <c r="AE28" s="50">
        <f>AD20+AD29</f>
        <v>5.8823529411764705E-2</v>
      </c>
      <c r="AF28" s="51"/>
      <c r="AG28" s="51"/>
      <c r="AH28" s="45">
        <f>AH20/$O$28</f>
        <v>5.8823529411764705E-2</v>
      </c>
      <c r="AI28" s="50">
        <f>AH20+AH29</f>
        <v>5.8823529411764705E-2</v>
      </c>
      <c r="AJ28" s="45">
        <f>AJ20/$O$28</f>
        <v>5.8823529411764705E-2</v>
      </c>
      <c r="AK28" s="50">
        <f>AJ20+AJ29</f>
        <v>5.8823529411764705E-2</v>
      </c>
      <c r="AL28" s="45">
        <f>AL20/$O$28</f>
        <v>5.8823529411764705E-2</v>
      </c>
      <c r="AM28" s="50">
        <f>AL20+AL29</f>
        <v>5.8823529411764705E-2</v>
      </c>
      <c r="AN28" s="45">
        <f>AN20/$O$28</f>
        <v>5.8823529411764705E-2</v>
      </c>
      <c r="AO28" s="50">
        <f>AN20+AN29</f>
        <v>5.8823529411764705E-2</v>
      </c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M28" s="45"/>
      <c r="BN28" s="45"/>
      <c r="BO28" s="45"/>
      <c r="BP28" s="45"/>
      <c r="BQ28" s="45"/>
    </row>
    <row r="29" spans="1:82" s="47" customFormat="1" hidden="1" x14ac:dyDescent="0.25">
      <c r="A29" s="45"/>
      <c r="B29" s="46"/>
      <c r="C29" s="45"/>
      <c r="D29" s="45">
        <v>0.85</v>
      </c>
      <c r="E29" s="29">
        <f>E30+E20</f>
        <v>0.29411764705882354</v>
      </c>
      <c r="F29" s="45">
        <f>E20/D29</f>
        <v>0.29411764705882354</v>
      </c>
      <c r="G29" s="30">
        <f>G30+G20</f>
        <v>0.23529411764705885</v>
      </c>
      <c r="H29" s="45">
        <f>G20/D29</f>
        <v>0.23529411764705885</v>
      </c>
      <c r="I29" s="30">
        <f>I30+I20</f>
        <v>0.3529411764705882</v>
      </c>
      <c r="J29" s="45">
        <f>I20/D29</f>
        <v>0.35294117647058826</v>
      </c>
      <c r="K29" s="49">
        <v>15</v>
      </c>
      <c r="L29" s="30"/>
      <c r="M29" s="30">
        <f>M30+M20</f>
        <v>0.11764705882352942</v>
      </c>
      <c r="N29" s="45">
        <f>M20/D29</f>
        <v>0.11764705882352942</v>
      </c>
      <c r="O29" s="45"/>
      <c r="P29" s="45">
        <f>0.32*P28</f>
        <v>7.0588235294117632E-2</v>
      </c>
      <c r="Q29" s="45"/>
      <c r="R29" s="45">
        <f>0.32*R28</f>
        <v>7.0588235294117632E-2</v>
      </c>
      <c r="S29" s="45"/>
      <c r="T29" s="45">
        <f>0.32*T28</f>
        <v>4.7058823529411764E-2</v>
      </c>
      <c r="U29" s="45"/>
      <c r="Z29" s="45">
        <f>0.32*Z28</f>
        <v>1.8823529411764708E-2</v>
      </c>
      <c r="AA29" s="45"/>
      <c r="AB29" s="45">
        <f>0.32*AB28</f>
        <v>1.8823529411764708E-2</v>
      </c>
      <c r="AC29" s="45"/>
      <c r="AD29" s="45">
        <f>0.32*AD28</f>
        <v>1.8823529411764708E-2</v>
      </c>
      <c r="AE29" s="45"/>
      <c r="AH29" s="45">
        <f>0.32*AH28</f>
        <v>1.8823529411764708E-2</v>
      </c>
      <c r="AI29" s="45"/>
      <c r="AJ29" s="45">
        <f>0.32*AJ28</f>
        <v>1.8823529411764708E-2</v>
      </c>
      <c r="AK29" s="45"/>
      <c r="AL29" s="45">
        <f>0.32*AL28</f>
        <v>1.8823529411764708E-2</v>
      </c>
      <c r="AM29" s="45"/>
      <c r="AN29" s="45">
        <f>0.32*AN28</f>
        <v>1.8823529411764708E-2</v>
      </c>
      <c r="AO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M29" s="45"/>
      <c r="BN29" s="45"/>
      <c r="BO29" s="45"/>
      <c r="BP29" s="45"/>
      <c r="BQ29" s="45"/>
    </row>
    <row r="30" spans="1:82" s="47" customFormat="1" hidden="1" x14ac:dyDescent="0.25">
      <c r="A30" s="45"/>
      <c r="B30" s="46"/>
      <c r="C30" s="45"/>
      <c r="D30" s="45"/>
      <c r="E30" s="29">
        <f>F29*$K$29/100</f>
        <v>4.4117647058823532E-2</v>
      </c>
      <c r="F30" s="45"/>
      <c r="G30" s="42">
        <f>H29*$K$29/100</f>
        <v>3.529411764705883E-2</v>
      </c>
      <c r="H30" s="45"/>
      <c r="I30" s="42">
        <f>J29*$K$29/100</f>
        <v>5.2941176470588241E-2</v>
      </c>
      <c r="J30" s="45"/>
      <c r="M30" s="42">
        <f>N29*$K$29/100</f>
        <v>1.7647058823529415E-2</v>
      </c>
      <c r="N30" s="45"/>
      <c r="O30" s="45">
        <v>0.97</v>
      </c>
      <c r="P30" s="45">
        <f>P20/$O$30</f>
        <v>0.15463917525773196</v>
      </c>
      <c r="Q30" s="52">
        <f>P31+P20</f>
        <v>0.16082474226804122</v>
      </c>
      <c r="R30" s="45">
        <f>R20/$O$30</f>
        <v>0.15463917525773196</v>
      </c>
      <c r="S30" s="52">
        <f>R31+R20</f>
        <v>0.16082474226804122</v>
      </c>
      <c r="T30" s="45">
        <f>T20/$O$30</f>
        <v>0.10309278350515465</v>
      </c>
      <c r="U30" s="52">
        <f>T31+T20</f>
        <v>0.10721649484536083</v>
      </c>
      <c r="V30" s="53"/>
      <c r="W30" s="53" t="s">
        <v>50</v>
      </c>
      <c r="X30" s="45">
        <f>X20/$O$30</f>
        <v>0.15463917525773196</v>
      </c>
      <c r="Y30" s="52">
        <f>X31+X20</f>
        <v>0.16082474226804122</v>
      </c>
      <c r="Z30" s="45">
        <f>Z20/$O$30</f>
        <v>4.1237113402061855E-2</v>
      </c>
      <c r="AA30" s="52">
        <f>Z31+Z20</f>
        <v>4.2886597938144332E-2</v>
      </c>
      <c r="AB30" s="45">
        <f>AB20/$O$30</f>
        <v>4.1237113402061855E-2</v>
      </c>
      <c r="AC30" s="52">
        <f>AB31+AB20</f>
        <v>4.2886597938144332E-2</v>
      </c>
      <c r="AD30" s="45">
        <f>AD20/$O$30</f>
        <v>4.1237113402061855E-2</v>
      </c>
      <c r="AE30" s="52">
        <f>AD31+AD20</f>
        <v>4.2886597938144332E-2</v>
      </c>
      <c r="AF30" s="45">
        <f>AF20/$O$30</f>
        <v>0.10309278350515465</v>
      </c>
      <c r="AG30" s="52">
        <f>AF31+AF20</f>
        <v>0.10721649484536083</v>
      </c>
      <c r="AH30" s="45">
        <f>AH20/$O$30</f>
        <v>4.1237113402061855E-2</v>
      </c>
      <c r="AI30" s="52">
        <f>AH31+AH20</f>
        <v>4.2886597938144332E-2</v>
      </c>
      <c r="AJ30" s="45">
        <f>AJ20/$O$30</f>
        <v>4.1237113402061855E-2</v>
      </c>
      <c r="AK30" s="52">
        <f>AJ31+AJ20</f>
        <v>4.2886597938144332E-2</v>
      </c>
      <c r="AL30" s="45">
        <f>AL20/$O$30</f>
        <v>4.1237113402061855E-2</v>
      </c>
      <c r="AM30" s="52">
        <f>AL31+AL20</f>
        <v>4.2886597938144332E-2</v>
      </c>
      <c r="AN30" s="45">
        <f>AN20/$O$30</f>
        <v>4.1237113402061855E-2</v>
      </c>
      <c r="AO30" s="52">
        <f>AN31+AN20</f>
        <v>4.2886597938144332E-2</v>
      </c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M30" s="45"/>
      <c r="BN30" s="45"/>
      <c r="BO30" s="45"/>
      <c r="BP30" s="45"/>
      <c r="BQ30" s="45"/>
    </row>
    <row r="31" spans="1:82" s="47" customFormat="1" hidden="1" x14ac:dyDescent="0.25">
      <c r="A31" s="45"/>
      <c r="B31" s="46"/>
      <c r="C31" s="45"/>
      <c r="D31" s="45"/>
      <c r="E31" s="45"/>
      <c r="F31" s="45"/>
      <c r="G31" s="45"/>
      <c r="H31" s="45"/>
      <c r="I31" s="45"/>
      <c r="J31" s="45"/>
      <c r="M31" s="45"/>
      <c r="N31" s="45"/>
      <c r="O31" s="45"/>
      <c r="P31" s="45">
        <f>0.07*P30</f>
        <v>1.0824742268041239E-2</v>
      </c>
      <c r="Q31" s="45"/>
      <c r="R31" s="45">
        <f>0.07*R30</f>
        <v>1.0824742268041239E-2</v>
      </c>
      <c r="S31" s="45"/>
      <c r="T31" s="45">
        <f>0.07*T30</f>
        <v>7.216494845360826E-3</v>
      </c>
      <c r="U31" s="45"/>
      <c r="X31" s="45">
        <f>0.07*X30</f>
        <v>1.0824742268041239E-2</v>
      </c>
      <c r="Y31" s="45"/>
      <c r="Z31" s="45">
        <f>0.07*Z30</f>
        <v>2.8865979381443303E-3</v>
      </c>
      <c r="AA31" s="45"/>
      <c r="AB31" s="45">
        <f>0.07*AB30</f>
        <v>2.8865979381443303E-3</v>
      </c>
      <c r="AC31" s="45"/>
      <c r="AD31" s="45">
        <f>0.07*AD30</f>
        <v>2.8865979381443303E-3</v>
      </c>
      <c r="AE31" s="45"/>
      <c r="AF31" s="45">
        <f>0.07*AF30</f>
        <v>7.216494845360826E-3</v>
      </c>
      <c r="AG31" s="45"/>
      <c r="AH31" s="45">
        <f>0.07*AH30</f>
        <v>2.8865979381443303E-3</v>
      </c>
      <c r="AI31" s="45"/>
      <c r="AJ31" s="45">
        <f>0.07*AJ30</f>
        <v>2.8865979381443303E-3</v>
      </c>
      <c r="AK31" s="45"/>
      <c r="AL31" s="45">
        <f>0.07*AL30</f>
        <v>2.8865979381443303E-3</v>
      </c>
      <c r="AM31" s="45"/>
      <c r="AN31" s="45">
        <f>0.07*AN30</f>
        <v>2.8865979381443303E-3</v>
      </c>
      <c r="AO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M31" s="45"/>
      <c r="BN31" s="45"/>
      <c r="BO31" s="45"/>
      <c r="BP31" s="45"/>
      <c r="BQ31" s="45"/>
    </row>
    <row r="32" spans="1:82" s="47" customFormat="1" hidden="1" x14ac:dyDescent="0.25">
      <c r="A32" s="45"/>
      <c r="B32" s="46"/>
      <c r="C32" s="45"/>
      <c r="D32" s="45"/>
      <c r="E32" s="45"/>
      <c r="F32" s="45"/>
      <c r="G32" s="45"/>
      <c r="H32" s="45"/>
      <c r="I32" s="45"/>
      <c r="J32" s="45"/>
      <c r="M32" s="45"/>
      <c r="N32" s="45"/>
      <c r="O32" s="45"/>
      <c r="P32" s="45"/>
      <c r="Q32" s="45"/>
      <c r="T32" s="45"/>
      <c r="U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M32" s="45"/>
      <c r="BN32" s="45"/>
      <c r="BO32" s="45"/>
      <c r="BP32" s="45"/>
      <c r="BQ32" s="45"/>
    </row>
    <row r="33" spans="1:82" hidden="1" x14ac:dyDescent="0.25">
      <c r="B33" s="55"/>
      <c r="C33" s="56">
        <v>0.89</v>
      </c>
      <c r="D33" s="57">
        <v>0.15</v>
      </c>
      <c r="E33" s="57"/>
      <c r="F33" s="57"/>
      <c r="G33" s="57"/>
      <c r="H33" s="57"/>
      <c r="I33" s="57"/>
      <c r="J33" s="57"/>
      <c r="K33" s="58"/>
      <c r="L33" s="58"/>
      <c r="M33" s="57"/>
      <c r="N33" s="57"/>
      <c r="O33" s="57">
        <v>0.27</v>
      </c>
      <c r="P33" s="57"/>
      <c r="Q33" s="57"/>
      <c r="R33" s="58"/>
      <c r="S33" s="58"/>
      <c r="T33" s="57"/>
      <c r="U33" s="57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9">
        <v>0.11</v>
      </c>
      <c r="AQ33" s="58"/>
      <c r="AR33" s="58"/>
      <c r="AS33" s="58"/>
      <c r="AT33" s="58"/>
      <c r="AU33" s="58"/>
      <c r="AV33" s="58"/>
      <c r="AW33" s="58">
        <v>0.15</v>
      </c>
      <c r="AX33" s="57"/>
      <c r="AY33" s="57"/>
      <c r="AZ33" s="57"/>
      <c r="BA33" s="57"/>
      <c r="BB33" s="57"/>
      <c r="BC33" s="57"/>
      <c r="BD33" s="57">
        <v>0.18</v>
      </c>
      <c r="BE33" s="57"/>
      <c r="BF33" s="57"/>
      <c r="BG33" s="57"/>
      <c r="BH33" s="57"/>
      <c r="BI33" s="57"/>
      <c r="BJ33" s="57"/>
      <c r="BK33" s="58"/>
      <c r="BL33" s="58"/>
      <c r="BM33" s="57"/>
      <c r="BN33" s="57"/>
      <c r="BO33" s="57"/>
      <c r="BP33" s="57"/>
      <c r="BQ33" s="59">
        <v>7.0000000000000007E-2</v>
      </c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9">
        <v>7.0000000000000007E-2</v>
      </c>
      <c r="CC33" s="58"/>
      <c r="CD33" s="58"/>
    </row>
    <row r="34" spans="1:82" s="47" customFormat="1" hidden="1" x14ac:dyDescent="0.25">
      <c r="A34" s="45"/>
      <c r="B34" s="46"/>
      <c r="C34" s="45"/>
      <c r="D34" s="45">
        <f>D33/$C$33</f>
        <v>0.16853932584269662</v>
      </c>
      <c r="E34" s="60">
        <f>D33+D35</f>
        <v>0.16853932584269662</v>
      </c>
      <c r="F34" s="45"/>
      <c r="G34" s="45"/>
      <c r="H34" s="45"/>
      <c r="I34" s="45"/>
      <c r="J34" s="45"/>
      <c r="M34" s="45"/>
      <c r="N34" s="45"/>
      <c r="O34" s="45">
        <f>O33/$C$33</f>
        <v>0.30337078651685395</v>
      </c>
      <c r="P34" s="61">
        <f>O33+O35</f>
        <v>0.30337078651685395</v>
      </c>
      <c r="Q34" s="45"/>
      <c r="T34" s="45"/>
      <c r="U34" s="45"/>
      <c r="AP34" s="45"/>
      <c r="AQ34" s="60"/>
      <c r="AW34" s="45">
        <f>AW33/$C$33</f>
        <v>0.16853932584269662</v>
      </c>
      <c r="AX34" s="61">
        <f>AW33+AW35</f>
        <v>0.16853932584269662</v>
      </c>
      <c r="AY34" s="45"/>
      <c r="AZ34" s="45"/>
      <c r="BA34" s="45"/>
      <c r="BB34" s="45"/>
      <c r="BC34" s="45"/>
      <c r="BD34" s="45">
        <f>BD33/$C$33</f>
        <v>0.20224719101123595</v>
      </c>
      <c r="BE34" s="61">
        <f>BD33+BD35</f>
        <v>0.20224719101123595</v>
      </c>
      <c r="BF34" s="45"/>
      <c r="BG34" s="45"/>
      <c r="BH34" s="45"/>
      <c r="BI34" s="45"/>
      <c r="BJ34" s="45"/>
      <c r="BM34" s="45"/>
      <c r="BN34" s="45"/>
      <c r="BO34" s="45"/>
      <c r="BP34" s="45"/>
      <c r="BQ34" s="45">
        <f>BQ33/$C$33</f>
        <v>7.8651685393258439E-2</v>
      </c>
      <c r="BR34" s="61">
        <f>BQ33+BQ35</f>
        <v>7.8651685393258439E-2</v>
      </c>
      <c r="CB34" s="45">
        <f>CB33/$C$33</f>
        <v>7.8651685393258439E-2</v>
      </c>
      <c r="CC34" s="61">
        <f>CB33+CB35</f>
        <v>7.8651685393258439E-2</v>
      </c>
    </row>
    <row r="35" spans="1:82" s="47" customFormat="1" hidden="1" x14ac:dyDescent="0.25">
      <c r="A35" s="45"/>
      <c r="B35" s="46"/>
      <c r="C35" s="45"/>
      <c r="D35" s="45">
        <f>D34*0.11</f>
        <v>1.853932584269663E-2</v>
      </c>
      <c r="E35" s="45"/>
      <c r="F35" s="45"/>
      <c r="G35" s="45"/>
      <c r="H35" s="45"/>
      <c r="I35" s="45"/>
      <c r="J35" s="45"/>
      <c r="M35" s="45"/>
      <c r="N35" s="45"/>
      <c r="O35" s="45">
        <f>O34*0.11</f>
        <v>3.3370786516853934E-2</v>
      </c>
      <c r="P35" s="45"/>
      <c r="Q35" s="45"/>
      <c r="T35" s="45"/>
      <c r="U35" s="45"/>
      <c r="AP35" s="45"/>
      <c r="AQ35" s="45"/>
      <c r="AW35" s="45">
        <f>AW34*0.11</f>
        <v>1.853932584269663E-2</v>
      </c>
      <c r="AX35" s="45"/>
      <c r="AY35" s="45"/>
      <c r="AZ35" s="45"/>
      <c r="BA35" s="45"/>
      <c r="BB35" s="45"/>
      <c r="BC35" s="45"/>
      <c r="BD35" s="45">
        <f>BD34*0.11</f>
        <v>2.2247191011235956E-2</v>
      </c>
      <c r="BE35" s="45"/>
      <c r="BF35" s="45"/>
      <c r="BG35" s="45"/>
      <c r="BH35" s="45"/>
      <c r="BI35" s="45"/>
      <c r="BJ35" s="45"/>
      <c r="BM35" s="45"/>
      <c r="BN35" s="45"/>
      <c r="BO35" s="45"/>
      <c r="BP35" s="45"/>
      <c r="BQ35" s="45">
        <f>BQ34*0.11</f>
        <v>8.6516853932584285E-3</v>
      </c>
      <c r="BR35" s="45"/>
      <c r="CB35" s="45">
        <f>CB34*0.11</f>
        <v>8.6516853932584285E-3</v>
      </c>
      <c r="CC35" s="45"/>
    </row>
    <row r="36" spans="1:82" s="47" customFormat="1" hidden="1" x14ac:dyDescent="0.25">
      <c r="A36" s="45"/>
      <c r="B36" s="46"/>
      <c r="C36" s="45"/>
      <c r="D36" s="45"/>
      <c r="E36" s="45"/>
      <c r="F36" s="45"/>
      <c r="G36" s="45"/>
      <c r="H36" s="45"/>
      <c r="I36" s="45"/>
      <c r="J36" s="45"/>
      <c r="M36" s="45"/>
      <c r="N36" s="45"/>
      <c r="O36" s="45"/>
      <c r="P36" s="45"/>
      <c r="Q36" s="45"/>
      <c r="T36" s="45"/>
      <c r="U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M36" s="45"/>
      <c r="BN36" s="45"/>
      <c r="BO36" s="45"/>
      <c r="BP36" s="45"/>
      <c r="BQ36" s="45"/>
    </row>
    <row r="37" spans="1:82" s="47" customFormat="1" hidden="1" x14ac:dyDescent="0.25">
      <c r="A37" s="45"/>
      <c r="B37" s="46"/>
      <c r="C37" s="45"/>
      <c r="D37" s="45"/>
      <c r="E37" s="45"/>
      <c r="F37" s="45"/>
      <c r="G37" s="45"/>
      <c r="H37" s="45"/>
      <c r="I37" s="45"/>
      <c r="J37" s="45"/>
      <c r="M37" s="45"/>
      <c r="N37" s="45"/>
      <c r="O37" s="45"/>
      <c r="P37" s="45"/>
      <c r="Q37" s="45"/>
      <c r="T37" s="45"/>
      <c r="U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M37" s="45"/>
      <c r="BN37" s="45"/>
      <c r="BO37" s="45"/>
      <c r="BP37" s="45"/>
      <c r="BQ37" s="45"/>
    </row>
    <row r="38" spans="1:82" s="47" customFormat="1" hidden="1" x14ac:dyDescent="0.25">
      <c r="A38" s="45"/>
      <c r="B38" s="46"/>
      <c r="C38" s="45"/>
      <c r="D38" s="45"/>
      <c r="E38" s="45"/>
      <c r="F38" s="45"/>
      <c r="G38" s="45"/>
      <c r="H38" s="45"/>
      <c r="I38" s="45"/>
      <c r="J38" s="45"/>
      <c r="M38" s="45"/>
      <c r="N38" s="45"/>
      <c r="O38" s="45"/>
      <c r="P38" s="45"/>
      <c r="Q38" s="45"/>
      <c r="T38" s="45"/>
      <c r="U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M38" s="45"/>
      <c r="BN38" s="45"/>
      <c r="BO38" s="45"/>
      <c r="BP38" s="45"/>
      <c r="BQ38" s="45"/>
    </row>
    <row r="39" spans="1:82" s="47" customFormat="1" x14ac:dyDescent="0.25">
      <c r="A39" s="45"/>
      <c r="B39" s="46"/>
      <c r="C39" s="45"/>
      <c r="D39" s="45"/>
      <c r="E39" s="45"/>
      <c r="F39" s="45"/>
      <c r="G39" s="45"/>
      <c r="H39" s="45"/>
      <c r="I39" s="45"/>
      <c r="J39" s="45"/>
      <c r="M39" s="45"/>
      <c r="N39" s="45"/>
      <c r="O39" s="45"/>
      <c r="P39" s="45"/>
      <c r="Q39" s="45"/>
      <c r="T39" s="45"/>
      <c r="U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M39" s="45"/>
      <c r="BN39" s="45"/>
      <c r="BO39" s="45"/>
      <c r="BP39" s="45"/>
      <c r="BQ39" s="45"/>
    </row>
    <row r="40" spans="1:82" s="47" customFormat="1" x14ac:dyDescent="0.25">
      <c r="A40" s="45"/>
      <c r="B40" s="46"/>
      <c r="C40" s="45"/>
      <c r="D40" s="45"/>
      <c r="E40" s="45"/>
      <c r="F40" s="45"/>
      <c r="G40" s="45"/>
      <c r="H40" s="45"/>
      <c r="I40" s="45"/>
      <c r="J40" s="45"/>
      <c r="M40" s="45"/>
      <c r="N40" s="45"/>
      <c r="O40" s="45"/>
      <c r="P40" s="45"/>
      <c r="Q40" s="45"/>
      <c r="T40" s="45"/>
      <c r="U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M40" s="45"/>
      <c r="BN40" s="45"/>
      <c r="BO40" s="45"/>
      <c r="BP40" s="45"/>
      <c r="BQ40" s="45"/>
    </row>
  </sheetData>
  <mergeCells count="40">
    <mergeCell ref="A1:N1"/>
    <mergeCell ref="A2:A3"/>
    <mergeCell ref="B2:B3"/>
    <mergeCell ref="C2:C3"/>
    <mergeCell ref="E2:F2"/>
    <mergeCell ref="G2:H2"/>
    <mergeCell ref="I2:J2"/>
    <mergeCell ref="K2:L2"/>
    <mergeCell ref="M2:N2"/>
    <mergeCell ref="AL2:AM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J2:AK2"/>
    <mergeCell ref="BM2:BN2"/>
    <mergeCell ref="AN2:AO2"/>
    <mergeCell ref="AQ2:AR2"/>
    <mergeCell ref="AS2:AT2"/>
    <mergeCell ref="AU2:AV2"/>
    <mergeCell ref="AX2:AY2"/>
    <mergeCell ref="AZ2:BA2"/>
    <mergeCell ref="BB2:BC2"/>
    <mergeCell ref="BE2:BF2"/>
    <mergeCell ref="BG2:BH2"/>
    <mergeCell ref="BI2:BJ2"/>
    <mergeCell ref="BK2:BL2"/>
    <mergeCell ref="CC2:CD2"/>
    <mergeCell ref="BO2:BP2"/>
    <mergeCell ref="BR2:BS2"/>
    <mergeCell ref="BT2:BU2"/>
    <mergeCell ref="BV2:BW2"/>
    <mergeCell ref="BX2:BY2"/>
    <mergeCell ref="BZ2:CA2"/>
  </mergeCells>
  <pageMargins left="0.31496062992125984" right="0.15748031496062992" top="0.19685039370078741" bottom="0.19685039370078741" header="0.11811023622047245" footer="0.11811023622047245"/>
  <pageSetup paperSize="8" scale="58" fitToWidth="4" fitToHeight="6" orientation="landscape" r:id="rId1"/>
  <colBreaks count="2" manualBreakCount="2">
    <brk id="51" max="1048575" man="1"/>
    <brk id="69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M31"/>
  <sheetViews>
    <sheetView zoomScale="85" zoomScaleNormal="85" workbookViewId="0">
      <selection activeCell="AI7" sqref="AI7"/>
    </sheetView>
  </sheetViews>
  <sheetFormatPr defaultColWidth="9.33203125" defaultRowHeight="13.2" x14ac:dyDescent="0.25"/>
  <cols>
    <col min="1" max="1" width="4.44140625" style="91" customWidth="1"/>
    <col min="2" max="2" width="38.44140625" style="92" customWidth="1"/>
    <col min="3" max="8" width="10.77734375" style="54" customWidth="1"/>
    <col min="9" max="9" width="10.77734375" style="1" customWidth="1"/>
    <col min="10" max="10" width="10.77734375" style="54" customWidth="1"/>
    <col min="11" max="11" width="10.77734375" style="1" customWidth="1"/>
    <col min="12" max="12" width="10.77734375" style="54" customWidth="1"/>
    <col min="13" max="13" width="13.77734375" style="54" customWidth="1"/>
    <col min="14" max="16" width="10.77734375" style="54" customWidth="1"/>
    <col min="17" max="17" width="10.77734375" style="1" customWidth="1"/>
    <col min="18" max="18" width="10.77734375" style="54" customWidth="1"/>
    <col min="19" max="19" width="9.33203125" style="1"/>
    <col min="20" max="16384" width="9.33203125" style="67"/>
  </cols>
  <sheetData>
    <row r="1" spans="1:19" s="66" customFormat="1" ht="51.6" customHeight="1" x14ac:dyDescent="0.35">
      <c r="A1" s="63"/>
      <c r="B1" s="63"/>
      <c r="C1" s="64" t="s">
        <v>0</v>
      </c>
      <c r="D1" s="63"/>
      <c r="E1" s="63"/>
      <c r="F1" s="63"/>
      <c r="G1" s="63"/>
      <c r="H1" s="63"/>
      <c r="I1" s="65"/>
      <c r="J1" s="63"/>
      <c r="K1" s="65"/>
      <c r="L1" s="63"/>
      <c r="M1" s="63"/>
      <c r="N1" s="63"/>
      <c r="O1" s="63"/>
      <c r="P1" s="63"/>
      <c r="Q1" s="65"/>
      <c r="R1" s="63"/>
      <c r="S1" s="65"/>
    </row>
    <row r="2" spans="1:19" ht="17.399999999999999" hidden="1" customHeight="1" x14ac:dyDescent="0.3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9" ht="13.8" x14ac:dyDescent="0.25">
      <c r="A3" s="54"/>
      <c r="B3" s="62"/>
      <c r="C3" s="68"/>
      <c r="D3" s="68"/>
    </row>
    <row r="4" spans="1:19" ht="13.8" hidden="1" x14ac:dyDescent="0.25">
      <c r="A4" s="58"/>
      <c r="B4" s="69"/>
      <c r="C4" s="70">
        <f>SUM(E4:Q4)</f>
        <v>100</v>
      </c>
      <c r="D4" s="70"/>
      <c r="E4" s="71">
        <v>38.9</v>
      </c>
      <c r="F4" s="71"/>
      <c r="G4" s="72">
        <v>0</v>
      </c>
      <c r="H4" s="71"/>
      <c r="I4" s="72">
        <v>0</v>
      </c>
      <c r="J4" s="71"/>
      <c r="K4" s="71">
        <v>27.9</v>
      </c>
      <c r="L4" s="71"/>
      <c r="M4" s="71">
        <v>33.200000000000003</v>
      </c>
      <c r="N4" s="71"/>
      <c r="O4" s="72">
        <v>0</v>
      </c>
      <c r="P4" s="71"/>
      <c r="Q4" s="72">
        <v>0</v>
      </c>
      <c r="R4" s="71"/>
    </row>
    <row r="5" spans="1:19" hidden="1" x14ac:dyDescent="0.25">
      <c r="A5" s="58"/>
      <c r="B5" s="73" t="s">
        <v>64</v>
      </c>
      <c r="C5" s="58"/>
      <c r="D5" s="58"/>
      <c r="E5" s="74" t="e">
        <f>SUM(#REF!)</f>
        <v>#REF!</v>
      </c>
      <c r="F5" s="74"/>
      <c r="G5" s="75" t="e">
        <f>#REF!+#REF!+#REF!+#REF!+#REF!</f>
        <v>#REF!</v>
      </c>
      <c r="H5" s="74"/>
      <c r="I5" s="58"/>
      <c r="J5" s="74"/>
      <c r="K5" s="58" t="e">
        <f>SUM(#REF!)</f>
        <v>#REF!</v>
      </c>
      <c r="L5" s="74"/>
      <c r="M5" s="75" t="e">
        <f>#REF!+#REF!+#REF!+#REF!+#REF!</f>
        <v>#REF!</v>
      </c>
      <c r="N5" s="74"/>
      <c r="O5" s="58"/>
      <c r="P5" s="74"/>
      <c r="Q5" s="58"/>
      <c r="R5" s="74"/>
    </row>
    <row r="6" spans="1:19" s="76" customFormat="1" ht="193.5" customHeight="1" x14ac:dyDescent="0.25">
      <c r="A6" s="117" t="s">
        <v>1</v>
      </c>
      <c r="B6" s="118" t="s">
        <v>65</v>
      </c>
      <c r="C6" s="119" t="s">
        <v>3</v>
      </c>
      <c r="D6" s="120"/>
      <c r="E6" s="112" t="s">
        <v>66</v>
      </c>
      <c r="F6" s="113"/>
      <c r="G6" s="112" t="s">
        <v>67</v>
      </c>
      <c r="H6" s="113"/>
      <c r="I6" s="112" t="s">
        <v>68</v>
      </c>
      <c r="J6" s="113"/>
      <c r="K6" s="112" t="s">
        <v>69</v>
      </c>
      <c r="L6" s="113"/>
      <c r="M6" s="112" t="s">
        <v>70</v>
      </c>
      <c r="N6" s="113"/>
      <c r="O6" s="112" t="s">
        <v>71</v>
      </c>
      <c r="P6" s="113"/>
      <c r="Q6" s="112" t="s">
        <v>72</v>
      </c>
      <c r="R6" s="113"/>
      <c r="S6" s="2"/>
    </row>
    <row r="7" spans="1:19" ht="25.5" customHeight="1" x14ac:dyDescent="0.25">
      <c r="A7" s="117"/>
      <c r="B7" s="118"/>
      <c r="C7" s="3" t="s">
        <v>47</v>
      </c>
      <c r="D7" s="3" t="s">
        <v>73</v>
      </c>
      <c r="E7" s="3" t="s">
        <v>47</v>
      </c>
      <c r="F7" s="3" t="s">
        <v>73</v>
      </c>
      <c r="G7" s="3" t="s">
        <v>47</v>
      </c>
      <c r="H7" s="3" t="s">
        <v>73</v>
      </c>
      <c r="I7" s="5" t="s">
        <v>47</v>
      </c>
      <c r="J7" s="3" t="s">
        <v>73</v>
      </c>
      <c r="K7" s="5" t="s">
        <v>47</v>
      </c>
      <c r="L7" s="3" t="s">
        <v>73</v>
      </c>
      <c r="M7" s="3" t="s">
        <v>47</v>
      </c>
      <c r="N7" s="3" t="s">
        <v>73</v>
      </c>
      <c r="O7" s="3" t="s">
        <v>47</v>
      </c>
      <c r="P7" s="3" t="s">
        <v>73</v>
      </c>
      <c r="Q7" s="5" t="s">
        <v>47</v>
      </c>
      <c r="R7" s="3" t="s">
        <v>73</v>
      </c>
    </row>
    <row r="8" spans="1:19" s="8" customFormat="1" ht="12" x14ac:dyDescent="0.2">
      <c r="A8" s="77"/>
      <c r="B8" s="78">
        <v>1</v>
      </c>
      <c r="C8" s="77">
        <v>2</v>
      </c>
      <c r="D8" s="78">
        <v>3</v>
      </c>
      <c r="E8" s="77">
        <v>4</v>
      </c>
      <c r="F8" s="78">
        <v>5</v>
      </c>
      <c r="G8" s="77">
        <v>6</v>
      </c>
      <c r="H8" s="78">
        <v>7</v>
      </c>
      <c r="I8" s="77">
        <v>8</v>
      </c>
      <c r="J8" s="78">
        <v>9</v>
      </c>
      <c r="K8" s="77">
        <v>10</v>
      </c>
      <c r="L8" s="78">
        <v>11</v>
      </c>
      <c r="M8" s="77">
        <v>12</v>
      </c>
      <c r="N8" s="78">
        <v>13</v>
      </c>
      <c r="O8" s="77">
        <v>14</v>
      </c>
      <c r="P8" s="78">
        <v>15</v>
      </c>
      <c r="Q8" s="77">
        <v>16</v>
      </c>
      <c r="R8" s="78">
        <v>17</v>
      </c>
    </row>
    <row r="9" spans="1:19" s="1" customFormat="1" x14ac:dyDescent="0.25">
      <c r="A9" s="13">
        <v>1</v>
      </c>
      <c r="B9" s="79" t="s">
        <v>49</v>
      </c>
      <c r="C9" s="80">
        <f>'Прил. 1 '!C5</f>
        <v>87.600454545454554</v>
      </c>
      <c r="D9" s="81">
        <v>4</v>
      </c>
      <c r="E9" s="12">
        <f>'Прил. 1 '!D5</f>
        <v>99.63636363636364</v>
      </c>
      <c r="F9" s="82">
        <v>3</v>
      </c>
      <c r="G9" s="12">
        <f>'Прил. 1 '!O5</f>
        <v>70.666666666666671</v>
      </c>
      <c r="H9" s="82">
        <v>2</v>
      </c>
      <c r="I9" s="12">
        <f>'Прил. 1 '!AP5</f>
        <v>70</v>
      </c>
      <c r="J9" s="82">
        <v>2</v>
      </c>
      <c r="K9" s="10">
        <f>'Прил. 1 '!AW5</f>
        <v>100</v>
      </c>
      <c r="L9" s="82">
        <v>1</v>
      </c>
      <c r="M9" s="12">
        <f>'Прил. 1 '!BD5</f>
        <v>93.75</v>
      </c>
      <c r="N9" s="82">
        <v>3</v>
      </c>
      <c r="O9" s="12">
        <f>'Прил. 1 '!BQ5</f>
        <v>100</v>
      </c>
      <c r="P9" s="82">
        <v>1</v>
      </c>
      <c r="Q9" s="12">
        <f>'Прил. 1 '!CB5</f>
        <v>100</v>
      </c>
      <c r="R9" s="82">
        <v>2</v>
      </c>
    </row>
    <row r="10" spans="1:19" s="1" customFormat="1" x14ac:dyDescent="0.25">
      <c r="A10" s="13">
        <v>2</v>
      </c>
      <c r="B10" s="83" t="s">
        <v>51</v>
      </c>
      <c r="C10" s="80">
        <f>'Прил. 1 '!C6</f>
        <v>76.612850158245109</v>
      </c>
      <c r="D10" s="81">
        <v>7</v>
      </c>
      <c r="E10" s="12">
        <f>'Прил. 1 '!D6</f>
        <v>95.758048674015058</v>
      </c>
      <c r="F10" s="82">
        <v>7</v>
      </c>
      <c r="G10" s="12">
        <f>'Прил. 1 '!O6</f>
        <v>60.552380952380943</v>
      </c>
      <c r="H10" s="82">
        <v>7</v>
      </c>
      <c r="I10" s="12">
        <f>'Прил. 1 '!AP6</f>
        <v>99.999999999999986</v>
      </c>
      <c r="J10" s="82">
        <v>1</v>
      </c>
      <c r="K10" s="10">
        <f>'Прил. 1 '!AW6</f>
        <v>78.571428571428555</v>
      </c>
      <c r="L10" s="82">
        <v>2</v>
      </c>
      <c r="M10" s="12">
        <f>'Прил. 1 '!BD6</f>
        <v>72.857142857142861</v>
      </c>
      <c r="N10" s="82">
        <v>4</v>
      </c>
      <c r="O10" s="12">
        <f>'Прил. 1 '!BQ6</f>
        <v>100</v>
      </c>
      <c r="P10" s="82">
        <v>1</v>
      </c>
      <c r="Q10" s="12">
        <f>'Прил. 1 '!CB6</f>
        <v>42.857142857142854</v>
      </c>
      <c r="R10" s="82">
        <v>3</v>
      </c>
    </row>
    <row r="11" spans="1:19" s="1" customFormat="1" ht="12.75" customHeight="1" x14ac:dyDescent="0.25">
      <c r="A11" s="13">
        <v>3</v>
      </c>
      <c r="B11" s="83" t="s">
        <v>58</v>
      </c>
      <c r="C11" s="80">
        <f>'Прил. 1 '!C14</f>
        <v>82.466348314606748</v>
      </c>
      <c r="D11" s="81">
        <v>6</v>
      </c>
      <c r="E11" s="12">
        <f>'Прил. 1 '!D14</f>
        <v>99.367000000000004</v>
      </c>
      <c r="F11" s="82">
        <v>5</v>
      </c>
      <c r="G11" s="12">
        <f>'Прил. 1 '!O14</f>
        <v>62.000000000000014</v>
      </c>
      <c r="H11" s="82">
        <v>6</v>
      </c>
      <c r="I11" s="12" t="str">
        <f>'Прил. 1 '!AP14</f>
        <v>-</v>
      </c>
      <c r="J11" s="82"/>
      <c r="K11" s="10">
        <f>'Прил. 1 '!AW14</f>
        <v>64.999999999999986</v>
      </c>
      <c r="L11" s="82">
        <v>3</v>
      </c>
      <c r="M11" s="12">
        <f>'Прил. 1 '!BD14</f>
        <v>100</v>
      </c>
      <c r="N11" s="82">
        <v>1</v>
      </c>
      <c r="O11" s="12">
        <f>'Прил. 1 '!BQ14</f>
        <v>100</v>
      </c>
      <c r="P11" s="82">
        <v>1</v>
      </c>
      <c r="Q11" s="12">
        <f>'Прил. 1 '!CB14</f>
        <v>100</v>
      </c>
      <c r="R11" s="82">
        <v>1</v>
      </c>
    </row>
    <row r="12" spans="1:19" s="1" customFormat="1" ht="24" customHeight="1" x14ac:dyDescent="0.25">
      <c r="A12" s="13">
        <v>4</v>
      </c>
      <c r="B12" s="84" t="s">
        <v>59</v>
      </c>
      <c r="C12" s="80">
        <f>'Прил. 1 '!C15</f>
        <v>87.977247191011259</v>
      </c>
      <c r="D12" s="81">
        <v>2</v>
      </c>
      <c r="E12" s="12">
        <f>'Прил. 1 '!D15</f>
        <v>99.465000000000003</v>
      </c>
      <c r="F12" s="82">
        <v>4</v>
      </c>
      <c r="G12" s="12">
        <f>'Прил. 1 '!O15</f>
        <v>64.000000000000014</v>
      </c>
      <c r="H12" s="82">
        <v>3</v>
      </c>
      <c r="I12" s="12" t="str">
        <f>'Прил. 1 '!AP15</f>
        <v>-</v>
      </c>
      <c r="J12" s="82"/>
      <c r="K12" s="10">
        <f>'Прил. 1 '!AW15</f>
        <v>99.999999999999986</v>
      </c>
      <c r="L12" s="82">
        <v>1</v>
      </c>
      <c r="M12" s="12">
        <f>'Прил. 1 '!BD15</f>
        <v>95</v>
      </c>
      <c r="N12" s="82">
        <v>2</v>
      </c>
      <c r="O12" s="12">
        <f>'Прил. 1 '!BQ15</f>
        <v>100</v>
      </c>
      <c r="P12" s="82">
        <v>1</v>
      </c>
      <c r="Q12" s="12">
        <f>'Прил. 1 '!CB15</f>
        <v>100</v>
      </c>
      <c r="R12" s="82">
        <v>1</v>
      </c>
    </row>
    <row r="13" spans="1:19" s="1" customFormat="1" ht="26.4" x14ac:dyDescent="0.25">
      <c r="A13" s="13">
        <v>5</v>
      </c>
      <c r="B13" s="84" t="s">
        <v>60</v>
      </c>
      <c r="C13" s="80">
        <f>'Прил. 1 '!C16</f>
        <v>87.791853932584289</v>
      </c>
      <c r="D13" s="81">
        <v>3</v>
      </c>
      <c r="E13" s="12">
        <f>'Прил. 1 '!D16</f>
        <v>99.804999999999993</v>
      </c>
      <c r="F13" s="82">
        <v>2</v>
      </c>
      <c r="G13" s="12">
        <f>'Прил. 1 '!O16</f>
        <v>63.20000000000001</v>
      </c>
      <c r="H13" s="82">
        <v>4</v>
      </c>
      <c r="I13" s="12" t="str">
        <f>'Прил. 1 '!AP16</f>
        <v>-</v>
      </c>
      <c r="J13" s="82"/>
      <c r="K13" s="10">
        <f>'Прил. 1 '!AW16</f>
        <v>99.999999999999986</v>
      </c>
      <c r="L13" s="82">
        <v>1</v>
      </c>
      <c r="M13" s="12">
        <f>'Прил. 1 '!BD16</f>
        <v>95</v>
      </c>
      <c r="N13" s="82">
        <v>2</v>
      </c>
      <c r="O13" s="12">
        <f>'Прил. 1 '!BQ16</f>
        <v>100</v>
      </c>
      <c r="P13" s="82">
        <v>1</v>
      </c>
      <c r="Q13" s="12">
        <f>'Прил. 1 '!CB16</f>
        <v>100</v>
      </c>
      <c r="R13" s="82">
        <v>1</v>
      </c>
    </row>
    <row r="14" spans="1:19" s="1" customFormat="1" ht="39.6" x14ac:dyDescent="0.25">
      <c r="A14" s="13">
        <v>6</v>
      </c>
      <c r="B14" s="85" t="s">
        <v>61</v>
      </c>
      <c r="C14" s="80">
        <f>'Прил. 1 '!C17</f>
        <v>84.026107072042308</v>
      </c>
      <c r="D14" s="81">
        <v>5</v>
      </c>
      <c r="E14" s="12">
        <f>'Прил. 1 '!D17</f>
        <v>98.588235294117638</v>
      </c>
      <c r="F14" s="82">
        <v>6</v>
      </c>
      <c r="G14" s="12">
        <f>'Прил. 1 '!O17</f>
        <v>62.666666666666671</v>
      </c>
      <c r="H14" s="82">
        <v>5</v>
      </c>
      <c r="I14" s="12" t="str">
        <f>'Прил. 1 '!AP17</f>
        <v>-</v>
      </c>
      <c r="J14" s="82"/>
      <c r="K14" s="10">
        <f>'Прил. 1 '!AW17</f>
        <v>100</v>
      </c>
      <c r="L14" s="82">
        <v>1</v>
      </c>
      <c r="M14" s="12">
        <f>'Прил. 1 '!BD17</f>
        <v>93.75</v>
      </c>
      <c r="N14" s="82">
        <v>3</v>
      </c>
      <c r="O14" s="12">
        <f>'Прил. 1 '!BQ17</f>
        <v>60.000000000000007</v>
      </c>
      <c r="P14" s="82">
        <v>2</v>
      </c>
      <c r="Q14" s="12">
        <f>'Прил. 1 '!CB17</f>
        <v>100</v>
      </c>
      <c r="R14" s="82">
        <v>1</v>
      </c>
    </row>
    <row r="15" spans="1:19" s="1" customFormat="1" x14ac:dyDescent="0.25">
      <c r="A15" s="13">
        <v>7</v>
      </c>
      <c r="B15" s="85" t="s">
        <v>62</v>
      </c>
      <c r="C15" s="80">
        <f>'Прил. 1 '!C18</f>
        <v>100</v>
      </c>
      <c r="D15" s="81">
        <v>1</v>
      </c>
      <c r="E15" s="12">
        <f>'Прил. 1 '!D18</f>
        <v>100</v>
      </c>
      <c r="F15" s="82">
        <v>1</v>
      </c>
      <c r="G15" s="12">
        <f>'Прил. 1 '!O18</f>
        <v>100</v>
      </c>
      <c r="H15" s="82">
        <v>1</v>
      </c>
      <c r="I15" s="12" t="str">
        <f>'Прил. 1 '!AP18</f>
        <v>-</v>
      </c>
      <c r="J15" s="82"/>
      <c r="K15" s="10">
        <f>'Прил. 1 '!AW18</f>
        <v>100</v>
      </c>
      <c r="L15" s="82">
        <v>1</v>
      </c>
      <c r="M15" s="12">
        <f>'Прил. 1 '!BD18</f>
        <v>100</v>
      </c>
      <c r="N15" s="82">
        <v>1</v>
      </c>
      <c r="O15" s="12" t="str">
        <f>'Прил. 1 '!BQ18</f>
        <v>-</v>
      </c>
      <c r="P15" s="82"/>
      <c r="Q15" s="12" t="str">
        <f>'Прил. 1 '!CB18</f>
        <v>-</v>
      </c>
      <c r="R15" s="82"/>
    </row>
    <row r="16" spans="1:19" s="90" customFormat="1" x14ac:dyDescent="0.25">
      <c r="A16" s="86"/>
      <c r="B16" s="87"/>
      <c r="C16" s="16">
        <f>'Прил. 1 '!C19</f>
        <v>86.639265887706316</v>
      </c>
      <c r="D16" s="88"/>
      <c r="E16" s="16">
        <f>'Прил. 1 '!D19</f>
        <v>98.945663943499468</v>
      </c>
      <c r="F16" s="89"/>
      <c r="G16" s="16">
        <f>'Прил. 1 '!O19</f>
        <v>69.012244897959178</v>
      </c>
      <c r="H16" s="89"/>
      <c r="I16" s="16">
        <f>'Прил. 1 '!AP19</f>
        <v>85</v>
      </c>
      <c r="J16" s="89"/>
      <c r="K16" s="16">
        <f>'Прил. 1 '!AW19</f>
        <v>91.938775510204081</v>
      </c>
      <c r="L16" s="89"/>
      <c r="M16" s="16">
        <f>'Прил. 1 '!BD19</f>
        <v>92.908163265306129</v>
      </c>
      <c r="N16" s="89"/>
      <c r="O16" s="16">
        <f>'Прил. 1 '!BQ19</f>
        <v>93.333333333333329</v>
      </c>
      <c r="P16" s="89"/>
      <c r="Q16" s="16">
        <f>'Прил. 1 '!CB19</f>
        <v>90.476190476190482</v>
      </c>
      <c r="R16" s="89"/>
    </row>
    <row r="17" spans="1:65" x14ac:dyDescent="0.25">
      <c r="O17" s="93"/>
    </row>
    <row r="18" spans="1:65" ht="45.75" hidden="1" customHeight="1" x14ac:dyDescent="0.25">
      <c r="B18" s="94"/>
      <c r="E18" s="95"/>
      <c r="F18" s="95"/>
      <c r="G18" s="95">
        <v>21</v>
      </c>
      <c r="H18" s="95"/>
      <c r="I18" s="96"/>
      <c r="J18" s="95"/>
      <c r="K18" s="96"/>
      <c r="L18" s="95"/>
      <c r="M18" s="95"/>
      <c r="N18" s="95"/>
      <c r="O18" s="95" t="e">
        <f>(O9+O10+#REF!+#REF!+O11+O12+#REF!+#REF!+#REF!+O13+O14+O15)</f>
        <v>#REF!</v>
      </c>
      <c r="P18" s="95"/>
      <c r="Q18" s="96"/>
      <c r="R18" s="95"/>
    </row>
    <row r="19" spans="1:65" ht="42" hidden="1" customHeight="1" x14ac:dyDescent="0.25">
      <c r="A19" s="67"/>
      <c r="B19" s="97"/>
      <c r="C19" s="114" t="s">
        <v>74</v>
      </c>
      <c r="D19" s="98"/>
      <c r="E19" s="58"/>
      <c r="F19" s="99"/>
      <c r="G19" s="1" t="e">
        <f>SUM(#REF!)</f>
        <v>#REF!</v>
      </c>
      <c r="H19" s="99"/>
      <c r="J19" s="99"/>
      <c r="L19" s="99"/>
      <c r="M19" s="54" t="e">
        <f>SUM(#REF!)</f>
        <v>#REF!</v>
      </c>
      <c r="N19" s="99"/>
      <c r="O19" s="1"/>
      <c r="P19" s="99"/>
      <c r="R19" s="99"/>
    </row>
    <row r="20" spans="1:65" ht="13.2" hidden="1" customHeight="1" x14ac:dyDescent="0.25">
      <c r="C20" s="115"/>
      <c r="D20" s="100"/>
      <c r="E20" s="57"/>
      <c r="F20" s="101"/>
      <c r="H20" s="101"/>
      <c r="J20" s="101"/>
      <c r="L20" s="101"/>
      <c r="N20" s="101"/>
      <c r="P20" s="101"/>
      <c r="R20" s="101"/>
    </row>
    <row r="21" spans="1:65" ht="13.2" hidden="1" customHeight="1" x14ac:dyDescent="0.25">
      <c r="G21" s="54">
        <v>30</v>
      </c>
      <c r="M21" s="54">
        <v>17</v>
      </c>
    </row>
    <row r="22" spans="1:65" ht="13.2" hidden="1" customHeight="1" x14ac:dyDescent="0.25">
      <c r="E22" s="57"/>
      <c r="F22" s="101"/>
      <c r="G22" s="102" t="e">
        <f>SUM(#REF!)</f>
        <v>#REF!</v>
      </c>
      <c r="H22" s="101"/>
      <c r="J22" s="101"/>
      <c r="L22" s="101"/>
      <c r="M22" s="54" t="e">
        <f>SUM(#REF!)</f>
        <v>#REF!</v>
      </c>
      <c r="N22" s="101"/>
      <c r="P22" s="101"/>
      <c r="R22" s="101"/>
    </row>
    <row r="23" spans="1:65" ht="13.2" hidden="1" customHeight="1" x14ac:dyDescent="0.25"/>
    <row r="24" spans="1:65" ht="13.2" hidden="1" customHeight="1" x14ac:dyDescent="0.25"/>
    <row r="26" spans="1:65" s="1" customFormat="1" x14ac:dyDescent="0.25">
      <c r="A26" s="91"/>
      <c r="B26" s="92"/>
      <c r="C26" s="54"/>
      <c r="D26" s="54"/>
      <c r="E26" s="54"/>
      <c r="F26" s="54"/>
      <c r="G26" s="45"/>
      <c r="H26" s="54"/>
      <c r="J26" s="54"/>
      <c r="L26" s="54"/>
      <c r="M26" s="54"/>
      <c r="N26" s="54"/>
      <c r="O26" s="54"/>
      <c r="P26" s="54"/>
      <c r="R26" s="54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</row>
    <row r="27" spans="1:65" s="1" customFormat="1" x14ac:dyDescent="0.25">
      <c r="A27" s="91"/>
      <c r="B27" s="92"/>
      <c r="C27" s="54"/>
      <c r="D27" s="54"/>
      <c r="E27" s="54"/>
      <c r="F27" s="54"/>
      <c r="G27" s="45"/>
      <c r="H27" s="54"/>
      <c r="J27" s="54"/>
      <c r="L27" s="54"/>
      <c r="M27" s="54"/>
      <c r="N27" s="54"/>
      <c r="O27" s="54"/>
      <c r="P27" s="54"/>
      <c r="R27" s="54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</row>
    <row r="28" spans="1:65" s="1" customFormat="1" x14ac:dyDescent="0.25">
      <c r="A28" s="91"/>
      <c r="B28" s="92"/>
      <c r="C28" s="54"/>
      <c r="D28" s="54"/>
      <c r="E28" s="54"/>
      <c r="F28" s="54"/>
      <c r="G28" s="45"/>
      <c r="H28" s="54"/>
      <c r="J28" s="54"/>
      <c r="L28" s="54"/>
      <c r="M28" s="54"/>
      <c r="N28" s="54"/>
      <c r="O28" s="54"/>
      <c r="P28" s="54"/>
      <c r="R28" s="54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</row>
    <row r="29" spans="1:65" s="1" customFormat="1" x14ac:dyDescent="0.25">
      <c r="A29" s="91"/>
      <c r="B29" s="92"/>
      <c r="C29" s="54"/>
      <c r="D29" s="54"/>
      <c r="E29" s="54"/>
      <c r="F29" s="54"/>
      <c r="G29" s="45"/>
      <c r="H29" s="54"/>
      <c r="J29" s="54"/>
      <c r="L29" s="54"/>
      <c r="M29" s="54"/>
      <c r="N29" s="54"/>
      <c r="O29" s="54"/>
      <c r="P29" s="54"/>
      <c r="R29" s="54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</row>
    <row r="30" spans="1:65" s="1" customFormat="1" x14ac:dyDescent="0.25">
      <c r="A30" s="91"/>
      <c r="B30" s="92"/>
      <c r="C30" s="54"/>
      <c r="D30" s="54"/>
      <c r="E30" s="54"/>
      <c r="F30" s="54"/>
      <c r="G30" s="45"/>
      <c r="H30" s="54"/>
      <c r="J30" s="54"/>
      <c r="L30" s="54"/>
      <c r="M30" s="54"/>
      <c r="N30" s="54"/>
      <c r="O30" s="54"/>
      <c r="P30" s="54"/>
      <c r="R30" s="54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</row>
    <row r="31" spans="1:65" s="1" customFormat="1" x14ac:dyDescent="0.25">
      <c r="A31" s="91"/>
      <c r="B31" s="92"/>
      <c r="C31" s="54"/>
      <c r="D31" s="54"/>
      <c r="E31" s="54"/>
      <c r="F31" s="54"/>
      <c r="G31" s="45"/>
      <c r="H31" s="54"/>
      <c r="J31" s="54"/>
      <c r="L31" s="54"/>
      <c r="M31" s="54"/>
      <c r="N31" s="54"/>
      <c r="O31" s="54"/>
      <c r="P31" s="54"/>
      <c r="R31" s="54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</row>
  </sheetData>
  <mergeCells count="12">
    <mergeCell ref="A2:J2"/>
    <mergeCell ref="A6:A7"/>
    <mergeCell ref="B6:B7"/>
    <mergeCell ref="C6:D6"/>
    <mergeCell ref="E6:F6"/>
    <mergeCell ref="G6:H6"/>
    <mergeCell ref="I6:J6"/>
    <mergeCell ref="K6:L6"/>
    <mergeCell ref="M6:N6"/>
    <mergeCell ref="O6:P6"/>
    <mergeCell ref="Q6:R6"/>
    <mergeCell ref="C19:C20"/>
  </mergeCells>
  <pageMargins left="0.31496062992125984" right="0.15748031496062992" top="0.19685039370078741" bottom="0.19685039370078741" header="0.11811023622047245" footer="0.11811023622047245"/>
  <pageSetup paperSize="8" fitToWidth="4" fitToHeight="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Прил. 1 </vt:lpstr>
      <vt:lpstr>Прил. 2</vt:lpstr>
      <vt:lpstr>Лист1</vt:lpstr>
      <vt:lpstr>'Прил. 1 '!Заголовки_для_печати</vt:lpstr>
      <vt:lpstr>'Прил. 2'!Заголовки_для_печати</vt:lpstr>
      <vt:lpstr>'Прил. 1 '!Область_печати</vt:lpstr>
      <vt:lpstr>'Прил.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Нестеренко Юлия Артемовна</cp:lastModifiedBy>
  <cp:lastPrinted>2017-10-17T09:38:29Z</cp:lastPrinted>
  <dcterms:created xsi:type="dcterms:W3CDTF">2017-10-16T13:02:03Z</dcterms:created>
  <dcterms:modified xsi:type="dcterms:W3CDTF">2017-10-17T09:41:11Z</dcterms:modified>
</cp:coreProperties>
</file>